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C1B718ED-2A8D-40CE-8659-F142901E27CB}" xr6:coauthVersionLast="47" xr6:coauthVersionMax="47" xr10:uidLastSave="{00000000-0000-0000-0000-000000000000}"/>
  <workbookProtection workbookAlgorithmName="SHA-512" workbookHashValue="S4RHCKr72cINCkWxKgnB1y+3mzcCzq+QaM14ONHtPGvMc29JpAd6uk3Ov8BiX9B3yxFPr0Ton05WO79saL+Qew==" workbookSaltValue="86DKxm4IaUfl2BddlAnpWw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'DC37'!$A$1:$K$89</definedName>
    <definedName name="_xlnm.Print_Area" localSheetId="12">'DC38'!$A$1:$K$89</definedName>
    <definedName name="_xlnm.Print_Area" localSheetId="18">'DC39'!$A$1:$K$89</definedName>
    <definedName name="_xlnm.Print_Area" localSheetId="22">'DC40'!$A$1:$K$89</definedName>
    <definedName name="_xlnm.Print_Area" localSheetId="1">'NW371'!$A$1:$K$89</definedName>
    <definedName name="_xlnm.Print_Area" localSheetId="2">'NW372'!$A$1:$K$89</definedName>
    <definedName name="_xlnm.Print_Area" localSheetId="3">'NW373'!$A$1:$K$89</definedName>
    <definedName name="_xlnm.Print_Area" localSheetId="4">'NW374'!$A$1:$K$89</definedName>
    <definedName name="_xlnm.Print_Area" localSheetId="5">'NW375'!$A$1:$K$89</definedName>
    <definedName name="_xlnm.Print_Area" localSheetId="7">'NW381'!$A$1:$K$89</definedName>
    <definedName name="_xlnm.Print_Area" localSheetId="8">'NW382'!$A$1:$K$89</definedName>
    <definedName name="_xlnm.Print_Area" localSheetId="9">'NW383'!$A$1:$K$89</definedName>
    <definedName name="_xlnm.Print_Area" localSheetId="10">'NW384'!$A$1:$K$89</definedName>
    <definedName name="_xlnm.Print_Area" localSheetId="11">'NW385'!$A$1:$K$89</definedName>
    <definedName name="_xlnm.Print_Area" localSheetId="13">'NW392'!$A$1:$K$89</definedName>
    <definedName name="_xlnm.Print_Area" localSheetId="14">'NW393'!$A$1:$K$89</definedName>
    <definedName name="_xlnm.Print_Area" localSheetId="15">'NW394'!$A$1:$K$89</definedName>
    <definedName name="_xlnm.Print_Area" localSheetId="16">'NW396'!$A$1:$K$89</definedName>
    <definedName name="_xlnm.Print_Area" localSheetId="17">'NW397'!$A$1:$K$89</definedName>
    <definedName name="_xlnm.Print_Area" localSheetId="19">'NW403'!$A$1:$K$89</definedName>
    <definedName name="_xlnm.Print_Area" localSheetId="20">'NW404'!$A$1:$K$89</definedName>
    <definedName name="_xlnm.Print_Area" localSheetId="21">'NW405'!$A$1:$K$89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1"/>
  <c r="J60" i="1"/>
  <c r="I60" i="1"/>
  <c r="H60" i="1"/>
  <c r="G60" i="1"/>
  <c r="F60" i="1"/>
  <c r="E60" i="1"/>
  <c r="D60" i="1"/>
  <c r="C60" i="1"/>
  <c r="H46" i="2"/>
  <c r="E46" i="2"/>
  <c r="K45" i="2"/>
  <c r="J45" i="2"/>
  <c r="J46" i="2" s="1"/>
  <c r="I45" i="2"/>
  <c r="H45" i="2"/>
  <c r="G45" i="2"/>
  <c r="F45" i="2"/>
  <c r="F46" i="2" s="1"/>
  <c r="E45" i="2"/>
  <c r="D45" i="2"/>
  <c r="C45" i="2"/>
  <c r="K45" i="3"/>
  <c r="J45" i="3"/>
  <c r="I45" i="3"/>
  <c r="I46" i="3" s="1"/>
  <c r="H45" i="3"/>
  <c r="G45" i="3"/>
  <c r="F45" i="3"/>
  <c r="E45" i="3"/>
  <c r="D45" i="3"/>
  <c r="C45" i="3"/>
  <c r="I46" i="4"/>
  <c r="H46" i="4"/>
  <c r="K45" i="4"/>
  <c r="J45" i="4"/>
  <c r="I45" i="4"/>
  <c r="H45" i="4"/>
  <c r="G45" i="4"/>
  <c r="F45" i="4"/>
  <c r="E45" i="4"/>
  <c r="D45" i="4"/>
  <c r="C45" i="4"/>
  <c r="C46" i="5"/>
  <c r="K45" i="5"/>
  <c r="J45" i="5"/>
  <c r="I45" i="5"/>
  <c r="I46" i="5" s="1"/>
  <c r="H45" i="5"/>
  <c r="G45" i="5"/>
  <c r="F45" i="5"/>
  <c r="E45" i="5"/>
  <c r="E46" i="5" s="1"/>
  <c r="D45" i="5"/>
  <c r="D46" i="5" s="1"/>
  <c r="C45" i="5"/>
  <c r="K45" i="6"/>
  <c r="J45" i="6"/>
  <c r="J46" i="6" s="1"/>
  <c r="I45" i="6"/>
  <c r="H45" i="6"/>
  <c r="G45" i="6"/>
  <c r="F45" i="6"/>
  <c r="F46" i="6" s="1"/>
  <c r="E45" i="6"/>
  <c r="D45" i="6"/>
  <c r="C45" i="6"/>
  <c r="K45" i="7"/>
  <c r="K46" i="7" s="1"/>
  <c r="J45" i="7"/>
  <c r="I45" i="7"/>
  <c r="H45" i="7"/>
  <c r="G45" i="7"/>
  <c r="F45" i="7"/>
  <c r="E45" i="7"/>
  <c r="D45" i="7"/>
  <c r="C45" i="7"/>
  <c r="C46" i="7" s="1"/>
  <c r="K45" i="8"/>
  <c r="J45" i="8"/>
  <c r="I45" i="8"/>
  <c r="H45" i="8"/>
  <c r="G45" i="8"/>
  <c r="F45" i="8"/>
  <c r="E45" i="8"/>
  <c r="D45" i="8"/>
  <c r="D46" i="8" s="1"/>
  <c r="C45" i="8"/>
  <c r="K45" i="9"/>
  <c r="J45" i="9"/>
  <c r="I45" i="9"/>
  <c r="I46" i="9" s="1"/>
  <c r="H45" i="9"/>
  <c r="G45" i="9"/>
  <c r="F45" i="9"/>
  <c r="F46" i="9" s="1"/>
  <c r="E45" i="9"/>
  <c r="D45" i="9"/>
  <c r="C45" i="9"/>
  <c r="H46" i="10"/>
  <c r="K45" i="10"/>
  <c r="J45" i="10"/>
  <c r="I45" i="10"/>
  <c r="H45" i="10"/>
  <c r="G45" i="10"/>
  <c r="G46" i="10" s="1"/>
  <c r="F45" i="10"/>
  <c r="F46" i="10" s="1"/>
  <c r="E45" i="10"/>
  <c r="D45" i="10"/>
  <c r="C45" i="10"/>
  <c r="K45" i="11"/>
  <c r="K46" i="11" s="1"/>
  <c r="J45" i="11"/>
  <c r="I45" i="11"/>
  <c r="H45" i="11"/>
  <c r="H46" i="11" s="1"/>
  <c r="G45" i="11"/>
  <c r="F45" i="11"/>
  <c r="E45" i="11"/>
  <c r="D45" i="11"/>
  <c r="D46" i="11" s="1"/>
  <c r="C45" i="11"/>
  <c r="C46" i="11" s="1"/>
  <c r="K45" i="12"/>
  <c r="J45" i="12"/>
  <c r="I45" i="12"/>
  <c r="H45" i="12"/>
  <c r="H46" i="12" s="1"/>
  <c r="G45" i="12"/>
  <c r="F45" i="12"/>
  <c r="E45" i="12"/>
  <c r="D45" i="12"/>
  <c r="C45" i="12"/>
  <c r="J46" i="13"/>
  <c r="E46" i="13"/>
  <c r="K45" i="13"/>
  <c r="J45" i="13"/>
  <c r="I45" i="13"/>
  <c r="H45" i="13"/>
  <c r="G45" i="13"/>
  <c r="F45" i="13"/>
  <c r="F46" i="13" s="1"/>
  <c r="E45" i="13"/>
  <c r="D45" i="13"/>
  <c r="C45" i="13"/>
  <c r="K45" i="14"/>
  <c r="K46" i="14" s="1"/>
  <c r="J45" i="14"/>
  <c r="J46" i="14" s="1"/>
  <c r="I45" i="14"/>
  <c r="H45" i="14"/>
  <c r="G45" i="14"/>
  <c r="F45" i="14"/>
  <c r="E45" i="14"/>
  <c r="D45" i="14"/>
  <c r="C45" i="14"/>
  <c r="C46" i="14" s="1"/>
  <c r="K45" i="15"/>
  <c r="K46" i="15" s="1"/>
  <c r="J45" i="15"/>
  <c r="I45" i="15"/>
  <c r="H45" i="15"/>
  <c r="G45" i="15"/>
  <c r="F45" i="15"/>
  <c r="E45" i="15"/>
  <c r="D45" i="15"/>
  <c r="C45" i="15"/>
  <c r="C46" i="15" s="1"/>
  <c r="D46" i="16"/>
  <c r="K45" i="16"/>
  <c r="J45" i="16"/>
  <c r="I45" i="16"/>
  <c r="H45" i="16"/>
  <c r="G45" i="16"/>
  <c r="F45" i="16"/>
  <c r="E45" i="16"/>
  <c r="E46" i="16" s="1"/>
  <c r="D45" i="16"/>
  <c r="C45" i="16"/>
  <c r="K45" i="17"/>
  <c r="J45" i="17"/>
  <c r="I45" i="17"/>
  <c r="I46" i="17" s="1"/>
  <c r="H45" i="17"/>
  <c r="G45" i="17"/>
  <c r="F45" i="17"/>
  <c r="F46" i="17" s="1"/>
  <c r="E45" i="17"/>
  <c r="D45" i="17"/>
  <c r="C45" i="17"/>
  <c r="G46" i="18"/>
  <c r="K45" i="18"/>
  <c r="J45" i="18"/>
  <c r="J46" i="18" s="1"/>
  <c r="I45" i="18"/>
  <c r="H45" i="18"/>
  <c r="G45" i="18"/>
  <c r="F45" i="18"/>
  <c r="F46" i="18" s="1"/>
  <c r="E45" i="18"/>
  <c r="D45" i="18"/>
  <c r="C45" i="18"/>
  <c r="K45" i="19"/>
  <c r="J45" i="19"/>
  <c r="J46" i="19" s="1"/>
  <c r="I45" i="19"/>
  <c r="I46" i="19" s="1"/>
  <c r="H45" i="19"/>
  <c r="H46" i="19" s="1"/>
  <c r="G45" i="19"/>
  <c r="F45" i="19"/>
  <c r="E45" i="19"/>
  <c r="D45" i="19"/>
  <c r="C45" i="19"/>
  <c r="K46" i="20"/>
  <c r="I46" i="20"/>
  <c r="K45" i="20"/>
  <c r="J45" i="20"/>
  <c r="I45" i="20"/>
  <c r="H45" i="20"/>
  <c r="H46" i="20" s="1"/>
  <c r="G45" i="20"/>
  <c r="F45" i="20"/>
  <c r="E45" i="20"/>
  <c r="D45" i="20"/>
  <c r="C45" i="20"/>
  <c r="C46" i="21"/>
  <c r="K45" i="21"/>
  <c r="J45" i="21"/>
  <c r="I45" i="21"/>
  <c r="H45" i="21"/>
  <c r="G45" i="21"/>
  <c r="F45" i="21"/>
  <c r="F46" i="21" s="1"/>
  <c r="E45" i="21"/>
  <c r="E46" i="21" s="1"/>
  <c r="D45" i="21"/>
  <c r="C45" i="21"/>
  <c r="K45" i="22"/>
  <c r="K46" i="22" s="1"/>
  <c r="J45" i="22"/>
  <c r="J46" i="22" s="1"/>
  <c r="I45" i="22"/>
  <c r="H45" i="22"/>
  <c r="G45" i="22"/>
  <c r="F45" i="22"/>
  <c r="E45" i="22"/>
  <c r="D45" i="22"/>
  <c r="C45" i="22"/>
  <c r="C46" i="22" s="1"/>
  <c r="G46" i="23"/>
  <c r="K45" i="23"/>
  <c r="K46" i="23" s="1"/>
  <c r="J45" i="23"/>
  <c r="I45" i="23"/>
  <c r="H45" i="23"/>
  <c r="G45" i="23"/>
  <c r="F45" i="23"/>
  <c r="E45" i="23"/>
  <c r="E46" i="23" s="1"/>
  <c r="D45" i="23"/>
  <c r="C45" i="23"/>
  <c r="C46" i="23" s="1"/>
  <c r="K45" i="1"/>
  <c r="J45" i="1"/>
  <c r="I45" i="1"/>
  <c r="H45" i="1"/>
  <c r="G45" i="1"/>
  <c r="F45" i="1"/>
  <c r="E45" i="1"/>
  <c r="D45" i="1"/>
  <c r="D46" i="1" s="1"/>
  <c r="C45" i="1"/>
  <c r="K39" i="2"/>
  <c r="J39" i="2"/>
  <c r="I39" i="2"/>
  <c r="H39" i="2"/>
  <c r="G39" i="2"/>
  <c r="F39" i="2"/>
  <c r="E39" i="2"/>
  <c r="D39" i="2"/>
  <c r="D46" i="2" s="1"/>
  <c r="C39" i="2"/>
  <c r="K39" i="3"/>
  <c r="J39" i="3"/>
  <c r="J46" i="3" s="1"/>
  <c r="I39" i="3"/>
  <c r="H39" i="3"/>
  <c r="G39" i="3"/>
  <c r="G46" i="3" s="1"/>
  <c r="F39" i="3"/>
  <c r="F46" i="3" s="1"/>
  <c r="E39" i="3"/>
  <c r="D39" i="3"/>
  <c r="C39" i="3"/>
  <c r="K39" i="4"/>
  <c r="J39" i="4"/>
  <c r="I39" i="4"/>
  <c r="H39" i="4"/>
  <c r="G39" i="4"/>
  <c r="F39" i="4"/>
  <c r="E39" i="4"/>
  <c r="D39" i="4"/>
  <c r="D46" i="4" s="1"/>
  <c r="C39" i="4"/>
  <c r="C46" i="4" s="1"/>
  <c r="K39" i="5"/>
  <c r="K46" i="5" s="1"/>
  <c r="J39" i="5"/>
  <c r="J46" i="5" s="1"/>
  <c r="I39" i="5"/>
  <c r="H39" i="5"/>
  <c r="G39" i="5"/>
  <c r="F39" i="5"/>
  <c r="F46" i="5" s="1"/>
  <c r="E39" i="5"/>
  <c r="D39" i="5"/>
  <c r="C39" i="5"/>
  <c r="K39" i="6"/>
  <c r="J39" i="6"/>
  <c r="I39" i="6"/>
  <c r="H39" i="6"/>
  <c r="H46" i="6" s="1"/>
  <c r="G39" i="6"/>
  <c r="G46" i="6" s="1"/>
  <c r="F39" i="6"/>
  <c r="E39" i="6"/>
  <c r="E46" i="6" s="1"/>
  <c r="D39" i="6"/>
  <c r="D46" i="6" s="1"/>
  <c r="C39" i="6"/>
  <c r="K39" i="7"/>
  <c r="J39" i="7"/>
  <c r="J46" i="7" s="1"/>
  <c r="I39" i="7"/>
  <c r="I46" i="7" s="1"/>
  <c r="H39" i="7"/>
  <c r="G39" i="7"/>
  <c r="F39" i="7"/>
  <c r="F46" i="7" s="1"/>
  <c r="E39" i="7"/>
  <c r="D39" i="7"/>
  <c r="C39" i="7"/>
  <c r="K39" i="8"/>
  <c r="K46" i="8" s="1"/>
  <c r="J39" i="8"/>
  <c r="I39" i="8"/>
  <c r="I46" i="8" s="1"/>
  <c r="H39" i="8"/>
  <c r="H46" i="8" s="1"/>
  <c r="G39" i="8"/>
  <c r="F39" i="8"/>
  <c r="E39" i="8"/>
  <c r="D39" i="8"/>
  <c r="C39" i="8"/>
  <c r="C46" i="8" s="1"/>
  <c r="K39" i="9"/>
  <c r="K46" i="9" s="1"/>
  <c r="J39" i="9"/>
  <c r="I39" i="9"/>
  <c r="H39" i="9"/>
  <c r="G39" i="9"/>
  <c r="F39" i="9"/>
  <c r="E39" i="9"/>
  <c r="E46" i="9" s="1"/>
  <c r="D39" i="9"/>
  <c r="C39" i="9"/>
  <c r="C46" i="9" s="1"/>
  <c r="K39" i="10"/>
  <c r="J39" i="10"/>
  <c r="I39" i="10"/>
  <c r="H39" i="10"/>
  <c r="G39" i="10"/>
  <c r="F39" i="10"/>
  <c r="E39" i="10"/>
  <c r="E46" i="10" s="1"/>
  <c r="D39" i="10"/>
  <c r="D46" i="10" s="1"/>
  <c r="C39" i="10"/>
  <c r="K39" i="11"/>
  <c r="J39" i="11"/>
  <c r="J46" i="11" s="1"/>
  <c r="I39" i="11"/>
  <c r="I46" i="11" s="1"/>
  <c r="H39" i="11"/>
  <c r="G39" i="11"/>
  <c r="G46" i="11" s="1"/>
  <c r="F39" i="11"/>
  <c r="F46" i="11" s="1"/>
  <c r="E39" i="11"/>
  <c r="D39" i="11"/>
  <c r="C39" i="11"/>
  <c r="K39" i="12"/>
  <c r="K46" i="12" s="1"/>
  <c r="J39" i="12"/>
  <c r="I39" i="12"/>
  <c r="H39" i="12"/>
  <c r="G39" i="12"/>
  <c r="F39" i="12"/>
  <c r="E39" i="12"/>
  <c r="D39" i="12"/>
  <c r="C39" i="12"/>
  <c r="C46" i="12" s="1"/>
  <c r="K39" i="13"/>
  <c r="K46" i="13" s="1"/>
  <c r="J39" i="13"/>
  <c r="I39" i="13"/>
  <c r="H39" i="13"/>
  <c r="G39" i="13"/>
  <c r="F39" i="13"/>
  <c r="E39" i="13"/>
  <c r="D39" i="13"/>
  <c r="C39" i="13"/>
  <c r="C46" i="13" s="1"/>
  <c r="K39" i="14"/>
  <c r="J39" i="14"/>
  <c r="I39" i="14"/>
  <c r="H39" i="14"/>
  <c r="H46" i="14" s="1"/>
  <c r="G39" i="14"/>
  <c r="G46" i="14" s="1"/>
  <c r="F39" i="14"/>
  <c r="E39" i="14"/>
  <c r="E46" i="14" s="1"/>
  <c r="D39" i="14"/>
  <c r="D46" i="14" s="1"/>
  <c r="C39" i="14"/>
  <c r="K39" i="15"/>
  <c r="J39" i="15"/>
  <c r="I39" i="15"/>
  <c r="I46" i="15" s="1"/>
  <c r="H39" i="15"/>
  <c r="G39" i="15"/>
  <c r="F39" i="15"/>
  <c r="E39" i="15"/>
  <c r="D39" i="15"/>
  <c r="C39" i="15"/>
  <c r="K39" i="16"/>
  <c r="K46" i="16" s="1"/>
  <c r="J39" i="16"/>
  <c r="I39" i="16"/>
  <c r="I46" i="16" s="1"/>
  <c r="H39" i="16"/>
  <c r="H46" i="16" s="1"/>
  <c r="G39" i="16"/>
  <c r="F39" i="16"/>
  <c r="E39" i="16"/>
  <c r="D39" i="16"/>
  <c r="C39" i="16"/>
  <c r="C46" i="16" s="1"/>
  <c r="K39" i="17"/>
  <c r="K46" i="17" s="1"/>
  <c r="J39" i="17"/>
  <c r="I39" i="17"/>
  <c r="H39" i="17"/>
  <c r="G39" i="17"/>
  <c r="F39" i="17"/>
  <c r="E39" i="17"/>
  <c r="E46" i="17" s="1"/>
  <c r="D39" i="17"/>
  <c r="C39" i="17"/>
  <c r="C46" i="17" s="1"/>
  <c r="K39" i="18"/>
  <c r="J39" i="18"/>
  <c r="I39" i="18"/>
  <c r="H39" i="18"/>
  <c r="G39" i="18"/>
  <c r="F39" i="18"/>
  <c r="E39" i="18"/>
  <c r="E46" i="18" s="1"/>
  <c r="D39" i="18"/>
  <c r="D46" i="18" s="1"/>
  <c r="C39" i="18"/>
  <c r="K39" i="19"/>
  <c r="J39" i="19"/>
  <c r="I39" i="19"/>
  <c r="H39" i="19"/>
  <c r="G39" i="19"/>
  <c r="G46" i="19" s="1"/>
  <c r="F39" i="19"/>
  <c r="F46" i="19" s="1"/>
  <c r="E39" i="19"/>
  <c r="D39" i="19"/>
  <c r="C39" i="19"/>
  <c r="K39" i="20"/>
  <c r="J39" i="20"/>
  <c r="I39" i="20"/>
  <c r="H39" i="20"/>
  <c r="G39" i="20"/>
  <c r="F39" i="20"/>
  <c r="E39" i="20"/>
  <c r="D39" i="20"/>
  <c r="D46" i="20" s="1"/>
  <c r="C39" i="20"/>
  <c r="C46" i="20" s="1"/>
  <c r="K39" i="21"/>
  <c r="K46" i="21" s="1"/>
  <c r="J39" i="21"/>
  <c r="J46" i="21" s="1"/>
  <c r="I39" i="21"/>
  <c r="H39" i="21"/>
  <c r="G39" i="21"/>
  <c r="F39" i="21"/>
  <c r="E39" i="21"/>
  <c r="D39" i="21"/>
  <c r="C39" i="21"/>
  <c r="K39" i="22"/>
  <c r="J39" i="22"/>
  <c r="I39" i="22"/>
  <c r="H39" i="22"/>
  <c r="H46" i="22" s="1"/>
  <c r="G39" i="22"/>
  <c r="G46" i="22" s="1"/>
  <c r="F39" i="22"/>
  <c r="E39" i="22"/>
  <c r="E46" i="22" s="1"/>
  <c r="D39" i="22"/>
  <c r="D46" i="22" s="1"/>
  <c r="C39" i="22"/>
  <c r="K39" i="23"/>
  <c r="J39" i="23"/>
  <c r="I39" i="23"/>
  <c r="I46" i="23" s="1"/>
  <c r="H39" i="23"/>
  <c r="G39" i="23"/>
  <c r="F39" i="23"/>
  <c r="F46" i="23" s="1"/>
  <c r="E39" i="23"/>
  <c r="D39" i="23"/>
  <c r="C39" i="23"/>
  <c r="K39" i="1"/>
  <c r="J39" i="1"/>
  <c r="I39" i="1"/>
  <c r="I46" i="1" s="1"/>
  <c r="H39" i="1"/>
  <c r="H46" i="1" s="1"/>
  <c r="G39" i="1"/>
  <c r="F39" i="1"/>
  <c r="E39" i="1"/>
  <c r="D39" i="1"/>
  <c r="C39" i="1"/>
  <c r="C46" i="1" s="1"/>
  <c r="K35" i="2"/>
  <c r="J35" i="2"/>
  <c r="J36" i="2" s="1"/>
  <c r="I35" i="2"/>
  <c r="H35" i="2"/>
  <c r="G35" i="2"/>
  <c r="F35" i="2"/>
  <c r="E35" i="2"/>
  <c r="E36" i="2" s="1"/>
  <c r="D35" i="2"/>
  <c r="D36" i="2" s="1"/>
  <c r="C35" i="2"/>
  <c r="K35" i="3"/>
  <c r="K36" i="3" s="1"/>
  <c r="J35" i="3"/>
  <c r="I35" i="3"/>
  <c r="H35" i="3"/>
  <c r="G35" i="3"/>
  <c r="F35" i="3"/>
  <c r="E35" i="3"/>
  <c r="D35" i="3"/>
  <c r="C35" i="3"/>
  <c r="C36" i="3" s="1"/>
  <c r="K36" i="4"/>
  <c r="K35" i="4"/>
  <c r="J35" i="4"/>
  <c r="J36" i="4" s="1"/>
  <c r="I35" i="4"/>
  <c r="H35" i="4"/>
  <c r="G35" i="4"/>
  <c r="F35" i="4"/>
  <c r="F36" i="4" s="1"/>
  <c r="E35" i="4"/>
  <c r="D35" i="4"/>
  <c r="C35" i="4"/>
  <c r="K36" i="5"/>
  <c r="J36" i="5"/>
  <c r="K35" i="5"/>
  <c r="J35" i="5"/>
  <c r="I35" i="5"/>
  <c r="H35" i="5"/>
  <c r="G35" i="5"/>
  <c r="G36" i="5" s="1"/>
  <c r="F35" i="5"/>
  <c r="E35" i="5"/>
  <c r="E36" i="5" s="1"/>
  <c r="D35" i="5"/>
  <c r="C35" i="5"/>
  <c r="H36" i="6"/>
  <c r="G36" i="6"/>
  <c r="K35" i="6"/>
  <c r="J35" i="6"/>
  <c r="I35" i="6"/>
  <c r="H35" i="6"/>
  <c r="G35" i="6"/>
  <c r="F35" i="6"/>
  <c r="F36" i="6" s="1"/>
  <c r="E35" i="6"/>
  <c r="E36" i="6" s="1"/>
  <c r="D35" i="6"/>
  <c r="C35" i="6"/>
  <c r="F36" i="7"/>
  <c r="K35" i="7"/>
  <c r="J35" i="7"/>
  <c r="I35" i="7"/>
  <c r="H35" i="7"/>
  <c r="G35" i="7"/>
  <c r="F35" i="7"/>
  <c r="E35" i="7"/>
  <c r="E36" i="7" s="1"/>
  <c r="D35" i="7"/>
  <c r="D36" i="7" s="1"/>
  <c r="C35" i="7"/>
  <c r="K35" i="8"/>
  <c r="J35" i="8"/>
  <c r="J36" i="8" s="1"/>
  <c r="I35" i="8"/>
  <c r="H35" i="8"/>
  <c r="G35" i="8"/>
  <c r="F35" i="8"/>
  <c r="F36" i="8" s="1"/>
  <c r="E35" i="8"/>
  <c r="D35" i="8"/>
  <c r="C35" i="8"/>
  <c r="K36" i="9"/>
  <c r="J36" i="9"/>
  <c r="K35" i="9"/>
  <c r="J35" i="9"/>
  <c r="I35" i="9"/>
  <c r="H35" i="9"/>
  <c r="G35" i="9"/>
  <c r="G36" i="9" s="1"/>
  <c r="F35" i="9"/>
  <c r="E35" i="9"/>
  <c r="D35" i="9"/>
  <c r="C35" i="9"/>
  <c r="K35" i="10"/>
  <c r="K36" i="10" s="1"/>
  <c r="J35" i="10"/>
  <c r="J36" i="10" s="1"/>
  <c r="I35" i="10"/>
  <c r="I36" i="10" s="1"/>
  <c r="H35" i="10"/>
  <c r="G35" i="10"/>
  <c r="F35" i="10"/>
  <c r="E35" i="10"/>
  <c r="D35" i="10"/>
  <c r="C35" i="10"/>
  <c r="C36" i="10" s="1"/>
  <c r="I36" i="11"/>
  <c r="K35" i="11"/>
  <c r="K36" i="11" s="1"/>
  <c r="J35" i="11"/>
  <c r="I35" i="11"/>
  <c r="H35" i="11"/>
  <c r="G35" i="11"/>
  <c r="F35" i="11"/>
  <c r="E35" i="11"/>
  <c r="E36" i="11" s="1"/>
  <c r="D35" i="11"/>
  <c r="C35" i="11"/>
  <c r="C36" i="11" s="1"/>
  <c r="K35" i="12"/>
  <c r="J35" i="12"/>
  <c r="J36" i="12" s="1"/>
  <c r="I35" i="12"/>
  <c r="H35" i="12"/>
  <c r="G35" i="12"/>
  <c r="F35" i="12"/>
  <c r="E35" i="12"/>
  <c r="D35" i="12"/>
  <c r="D36" i="12" s="1"/>
  <c r="C35" i="12"/>
  <c r="C36" i="12" s="1"/>
  <c r="K36" i="13"/>
  <c r="K35" i="13"/>
  <c r="J35" i="13"/>
  <c r="I35" i="13"/>
  <c r="H35" i="13"/>
  <c r="G35" i="13"/>
  <c r="G36" i="13" s="1"/>
  <c r="F35" i="13"/>
  <c r="E35" i="13"/>
  <c r="E36" i="13" s="1"/>
  <c r="D35" i="13"/>
  <c r="C35" i="13"/>
  <c r="K35" i="14"/>
  <c r="J35" i="14"/>
  <c r="I35" i="14"/>
  <c r="H35" i="14"/>
  <c r="G35" i="14"/>
  <c r="F35" i="14"/>
  <c r="E35" i="14"/>
  <c r="E36" i="14" s="1"/>
  <c r="D35" i="14"/>
  <c r="D36" i="14" s="1"/>
  <c r="C35" i="14"/>
  <c r="K35" i="15"/>
  <c r="J35" i="15"/>
  <c r="I35" i="15"/>
  <c r="H35" i="15"/>
  <c r="G35" i="15"/>
  <c r="G36" i="15" s="1"/>
  <c r="F35" i="15"/>
  <c r="E35" i="15"/>
  <c r="E36" i="15" s="1"/>
  <c r="D35" i="15"/>
  <c r="C35" i="15"/>
  <c r="H36" i="16"/>
  <c r="K35" i="16"/>
  <c r="J35" i="16"/>
  <c r="I35" i="16"/>
  <c r="H35" i="16"/>
  <c r="G35" i="16"/>
  <c r="G36" i="16" s="1"/>
  <c r="F35" i="16"/>
  <c r="F36" i="16" s="1"/>
  <c r="E35" i="16"/>
  <c r="D35" i="16"/>
  <c r="C35" i="16"/>
  <c r="C36" i="17"/>
  <c r="K35" i="17"/>
  <c r="J35" i="17"/>
  <c r="I35" i="17"/>
  <c r="I36" i="17" s="1"/>
  <c r="H35" i="17"/>
  <c r="G35" i="17"/>
  <c r="G36" i="17" s="1"/>
  <c r="F35" i="17"/>
  <c r="E35" i="17"/>
  <c r="D35" i="17"/>
  <c r="D36" i="17" s="1"/>
  <c r="C35" i="17"/>
  <c r="K35" i="18"/>
  <c r="J35" i="18"/>
  <c r="I35" i="18"/>
  <c r="I36" i="18" s="1"/>
  <c r="H35" i="18"/>
  <c r="H36" i="18" s="1"/>
  <c r="G35" i="18"/>
  <c r="F35" i="18"/>
  <c r="E35" i="18"/>
  <c r="D35" i="18"/>
  <c r="C35" i="18"/>
  <c r="F36" i="19"/>
  <c r="K35" i="19"/>
  <c r="K36" i="19" s="1"/>
  <c r="J35" i="19"/>
  <c r="I35" i="19"/>
  <c r="H35" i="19"/>
  <c r="G35" i="19"/>
  <c r="F35" i="19"/>
  <c r="E35" i="19"/>
  <c r="E36" i="19" s="1"/>
  <c r="D35" i="19"/>
  <c r="C35" i="19"/>
  <c r="C36" i="19" s="1"/>
  <c r="K35" i="20"/>
  <c r="J35" i="20"/>
  <c r="J36" i="20" s="1"/>
  <c r="I35" i="20"/>
  <c r="H35" i="20"/>
  <c r="G35" i="20"/>
  <c r="F35" i="20"/>
  <c r="F36" i="20" s="1"/>
  <c r="E35" i="20"/>
  <c r="D35" i="20"/>
  <c r="D36" i="20" s="1"/>
  <c r="C35" i="20"/>
  <c r="K36" i="21"/>
  <c r="J36" i="21"/>
  <c r="K35" i="21"/>
  <c r="J35" i="21"/>
  <c r="I35" i="21"/>
  <c r="H35" i="21"/>
  <c r="G35" i="21"/>
  <c r="G36" i="21" s="1"/>
  <c r="F35" i="21"/>
  <c r="F36" i="21" s="1"/>
  <c r="E35" i="21"/>
  <c r="E36" i="21" s="1"/>
  <c r="D35" i="21"/>
  <c r="C35" i="21"/>
  <c r="K35" i="22"/>
  <c r="J35" i="22"/>
  <c r="I35" i="22"/>
  <c r="I36" i="22" s="1"/>
  <c r="H35" i="22"/>
  <c r="G35" i="22"/>
  <c r="F35" i="22"/>
  <c r="E35" i="22"/>
  <c r="D35" i="22"/>
  <c r="C35" i="22"/>
  <c r="J36" i="23"/>
  <c r="I36" i="23"/>
  <c r="K35" i="23"/>
  <c r="J35" i="23"/>
  <c r="I35" i="23"/>
  <c r="H35" i="23"/>
  <c r="G35" i="23"/>
  <c r="F35" i="23"/>
  <c r="F36" i="23" s="1"/>
  <c r="E35" i="23"/>
  <c r="D35" i="23"/>
  <c r="C35" i="23"/>
  <c r="H36" i="1"/>
  <c r="K35" i="1"/>
  <c r="J35" i="1"/>
  <c r="J36" i="1" s="1"/>
  <c r="I35" i="1"/>
  <c r="H35" i="1"/>
  <c r="G35" i="1"/>
  <c r="F35" i="1"/>
  <c r="F36" i="1" s="1"/>
  <c r="E35" i="1"/>
  <c r="E36" i="1" s="1"/>
  <c r="D35" i="1"/>
  <c r="C35" i="1"/>
  <c r="K31" i="2"/>
  <c r="J31" i="2"/>
  <c r="I31" i="2"/>
  <c r="H31" i="2"/>
  <c r="G31" i="2"/>
  <c r="F31" i="2"/>
  <c r="E31" i="2"/>
  <c r="D31" i="2"/>
  <c r="C31" i="2"/>
  <c r="K31" i="3"/>
  <c r="J31" i="3"/>
  <c r="J36" i="3" s="1"/>
  <c r="I31" i="3"/>
  <c r="I36" i="3" s="1"/>
  <c r="H31" i="3"/>
  <c r="G31" i="3"/>
  <c r="G36" i="3" s="1"/>
  <c r="F31" i="3"/>
  <c r="F36" i="3" s="1"/>
  <c r="E31" i="3"/>
  <c r="D31" i="3"/>
  <c r="C31" i="3"/>
  <c r="K31" i="4"/>
  <c r="J31" i="4"/>
  <c r="I31" i="4"/>
  <c r="I36" i="4" s="1"/>
  <c r="H31" i="4"/>
  <c r="H36" i="4" s="1"/>
  <c r="G31" i="4"/>
  <c r="F31" i="4"/>
  <c r="E31" i="4"/>
  <c r="D31" i="4"/>
  <c r="D36" i="4" s="1"/>
  <c r="C31" i="4"/>
  <c r="C36" i="4" s="1"/>
  <c r="K31" i="5"/>
  <c r="J31" i="5"/>
  <c r="I31" i="5"/>
  <c r="H31" i="5"/>
  <c r="H36" i="5" s="1"/>
  <c r="G31" i="5"/>
  <c r="F31" i="5"/>
  <c r="F36" i="5" s="1"/>
  <c r="E31" i="5"/>
  <c r="D31" i="5"/>
  <c r="C31" i="5"/>
  <c r="C36" i="5" s="1"/>
  <c r="K31" i="6"/>
  <c r="J31" i="6"/>
  <c r="J36" i="6" s="1"/>
  <c r="I31" i="6"/>
  <c r="H31" i="6"/>
  <c r="G31" i="6"/>
  <c r="F31" i="6"/>
  <c r="E31" i="6"/>
  <c r="D31" i="6"/>
  <c r="D36" i="6" s="1"/>
  <c r="C31" i="6"/>
  <c r="K31" i="7"/>
  <c r="J31" i="7"/>
  <c r="J36" i="7" s="1"/>
  <c r="I31" i="7"/>
  <c r="I36" i="7" s="1"/>
  <c r="H31" i="7"/>
  <c r="G31" i="7"/>
  <c r="G36" i="7" s="1"/>
  <c r="F31" i="7"/>
  <c r="E31" i="7"/>
  <c r="D31" i="7"/>
  <c r="C31" i="7"/>
  <c r="K31" i="8"/>
  <c r="K36" i="8" s="1"/>
  <c r="J31" i="8"/>
  <c r="I31" i="8"/>
  <c r="I36" i="8" s="1"/>
  <c r="H31" i="8"/>
  <c r="H36" i="8" s="1"/>
  <c r="G31" i="8"/>
  <c r="F31" i="8"/>
  <c r="E31" i="8"/>
  <c r="D31" i="8"/>
  <c r="C31" i="8"/>
  <c r="C36" i="8" s="1"/>
  <c r="K31" i="9"/>
  <c r="J31" i="9"/>
  <c r="I31" i="9"/>
  <c r="H31" i="9"/>
  <c r="G31" i="9"/>
  <c r="F31" i="9"/>
  <c r="E31" i="9"/>
  <c r="E36" i="9" s="1"/>
  <c r="D31" i="9"/>
  <c r="C31" i="9"/>
  <c r="C36" i="9" s="1"/>
  <c r="K31" i="10"/>
  <c r="J31" i="10"/>
  <c r="I31" i="10"/>
  <c r="H31" i="10"/>
  <c r="G31" i="10"/>
  <c r="G36" i="10" s="1"/>
  <c r="F31" i="10"/>
  <c r="E31" i="10"/>
  <c r="E36" i="10" s="1"/>
  <c r="D31" i="10"/>
  <c r="D36" i="10" s="1"/>
  <c r="C31" i="10"/>
  <c r="K31" i="11"/>
  <c r="J31" i="11"/>
  <c r="I31" i="11"/>
  <c r="H31" i="11"/>
  <c r="G31" i="11"/>
  <c r="G36" i="11" s="1"/>
  <c r="F31" i="11"/>
  <c r="E31" i="11"/>
  <c r="D31" i="11"/>
  <c r="C31" i="11"/>
  <c r="K31" i="12"/>
  <c r="J31" i="12"/>
  <c r="I31" i="12"/>
  <c r="I36" i="12" s="1"/>
  <c r="H31" i="12"/>
  <c r="H36" i="12" s="1"/>
  <c r="G31" i="12"/>
  <c r="F31" i="12"/>
  <c r="E31" i="12"/>
  <c r="D31" i="12"/>
  <c r="C31" i="12"/>
  <c r="K31" i="13"/>
  <c r="J31" i="13"/>
  <c r="J36" i="13" s="1"/>
  <c r="I31" i="13"/>
  <c r="H31" i="13"/>
  <c r="G31" i="13"/>
  <c r="F31" i="13"/>
  <c r="E31" i="13"/>
  <c r="D31" i="13"/>
  <c r="C31" i="13"/>
  <c r="C36" i="13" s="1"/>
  <c r="K31" i="14"/>
  <c r="J31" i="14"/>
  <c r="I31" i="14"/>
  <c r="H31" i="14"/>
  <c r="G31" i="14"/>
  <c r="G36" i="14" s="1"/>
  <c r="F31" i="14"/>
  <c r="E31" i="14"/>
  <c r="D31" i="14"/>
  <c r="C31" i="14"/>
  <c r="K31" i="15"/>
  <c r="J31" i="15"/>
  <c r="I31" i="15"/>
  <c r="H31" i="15"/>
  <c r="G31" i="15"/>
  <c r="F31" i="15"/>
  <c r="F36" i="15" s="1"/>
  <c r="E31" i="15"/>
  <c r="D31" i="15"/>
  <c r="C31" i="15"/>
  <c r="K31" i="16"/>
  <c r="K36" i="16" s="1"/>
  <c r="J31" i="16"/>
  <c r="I31" i="16"/>
  <c r="I36" i="16" s="1"/>
  <c r="H31" i="16"/>
  <c r="G31" i="16"/>
  <c r="F31" i="16"/>
  <c r="E31" i="16"/>
  <c r="D31" i="16"/>
  <c r="C31" i="16"/>
  <c r="C36" i="16" s="1"/>
  <c r="K31" i="17"/>
  <c r="K36" i="17" s="1"/>
  <c r="J31" i="17"/>
  <c r="J36" i="17" s="1"/>
  <c r="I31" i="17"/>
  <c r="H31" i="17"/>
  <c r="H36" i="17" s="1"/>
  <c r="G31" i="17"/>
  <c r="F31" i="17"/>
  <c r="E31" i="17"/>
  <c r="E36" i="17" s="1"/>
  <c r="D31" i="17"/>
  <c r="C31" i="17"/>
  <c r="K31" i="18"/>
  <c r="J31" i="18"/>
  <c r="I31" i="18"/>
  <c r="H31" i="18"/>
  <c r="G31" i="18"/>
  <c r="G36" i="18" s="1"/>
  <c r="F31" i="18"/>
  <c r="E31" i="18"/>
  <c r="E36" i="18" s="1"/>
  <c r="D31" i="18"/>
  <c r="D36" i="18" s="1"/>
  <c r="C31" i="18"/>
  <c r="K31" i="19"/>
  <c r="J31" i="19"/>
  <c r="I31" i="19"/>
  <c r="I36" i="19" s="1"/>
  <c r="H31" i="19"/>
  <c r="G31" i="19"/>
  <c r="G36" i="19" s="1"/>
  <c r="F31" i="19"/>
  <c r="E31" i="19"/>
  <c r="D31" i="19"/>
  <c r="C31" i="19"/>
  <c r="K31" i="20"/>
  <c r="K36" i="20" s="1"/>
  <c r="J31" i="20"/>
  <c r="I31" i="20"/>
  <c r="H31" i="20"/>
  <c r="H36" i="20" s="1"/>
  <c r="G31" i="20"/>
  <c r="F31" i="20"/>
  <c r="E31" i="20"/>
  <c r="D31" i="20"/>
  <c r="C31" i="20"/>
  <c r="C36" i="20" s="1"/>
  <c r="K31" i="21"/>
  <c r="J31" i="21"/>
  <c r="I31" i="21"/>
  <c r="H31" i="21"/>
  <c r="G31" i="21"/>
  <c r="F31" i="21"/>
  <c r="E31" i="21"/>
  <c r="D31" i="21"/>
  <c r="C31" i="21"/>
  <c r="C36" i="21" s="1"/>
  <c r="K31" i="22"/>
  <c r="J31" i="22"/>
  <c r="I31" i="22"/>
  <c r="H31" i="22"/>
  <c r="G31" i="22"/>
  <c r="G36" i="22" s="1"/>
  <c r="F31" i="22"/>
  <c r="E31" i="22"/>
  <c r="E36" i="22" s="1"/>
  <c r="D31" i="22"/>
  <c r="D36" i="22" s="1"/>
  <c r="C31" i="22"/>
  <c r="K31" i="23"/>
  <c r="J31" i="23"/>
  <c r="I31" i="23"/>
  <c r="H31" i="23"/>
  <c r="G31" i="23"/>
  <c r="G36" i="23" s="1"/>
  <c r="F31" i="23"/>
  <c r="E31" i="23"/>
  <c r="D31" i="23"/>
  <c r="C31" i="23"/>
  <c r="K31" i="1"/>
  <c r="K36" i="1" s="1"/>
  <c r="J31" i="1"/>
  <c r="I31" i="1"/>
  <c r="I36" i="1" s="1"/>
  <c r="H31" i="1"/>
  <c r="G31" i="1"/>
  <c r="F31" i="1"/>
  <c r="E31" i="1"/>
  <c r="D31" i="1"/>
  <c r="D36" i="1" s="1"/>
  <c r="C31" i="1"/>
  <c r="C36" i="1" s="1"/>
  <c r="K26" i="2"/>
  <c r="J26" i="2"/>
  <c r="I26" i="2"/>
  <c r="I27" i="2" s="1"/>
  <c r="H26" i="2"/>
  <c r="G26" i="2"/>
  <c r="G27" i="2" s="1"/>
  <c r="F26" i="2"/>
  <c r="E26" i="2"/>
  <c r="D26" i="2"/>
  <c r="C26" i="2"/>
  <c r="K26" i="3"/>
  <c r="K27" i="3" s="1"/>
  <c r="J26" i="3"/>
  <c r="I26" i="3"/>
  <c r="I27" i="3" s="1"/>
  <c r="H26" i="3"/>
  <c r="G26" i="3"/>
  <c r="F26" i="3"/>
  <c r="E26" i="3"/>
  <c r="E27" i="3" s="1"/>
  <c r="D26" i="3"/>
  <c r="C26" i="3"/>
  <c r="C27" i="3" s="1"/>
  <c r="H27" i="4"/>
  <c r="K26" i="4"/>
  <c r="J26" i="4"/>
  <c r="I26" i="4"/>
  <c r="H26" i="4"/>
  <c r="G26" i="4"/>
  <c r="F26" i="4"/>
  <c r="E26" i="4"/>
  <c r="D26" i="4"/>
  <c r="C26" i="4"/>
  <c r="C27" i="5"/>
  <c r="K26" i="5"/>
  <c r="J26" i="5"/>
  <c r="I26" i="5"/>
  <c r="H26" i="5"/>
  <c r="G26" i="5"/>
  <c r="F26" i="5"/>
  <c r="E26" i="5"/>
  <c r="E27" i="5" s="1"/>
  <c r="D26" i="5"/>
  <c r="D27" i="5" s="1"/>
  <c r="C26" i="5"/>
  <c r="H27" i="6"/>
  <c r="K26" i="6"/>
  <c r="J26" i="6"/>
  <c r="J27" i="6" s="1"/>
  <c r="I26" i="6"/>
  <c r="I27" i="6" s="1"/>
  <c r="H26" i="6"/>
  <c r="G26" i="6"/>
  <c r="F26" i="6"/>
  <c r="F27" i="6" s="1"/>
  <c r="E26" i="6"/>
  <c r="D26" i="6"/>
  <c r="C26" i="6"/>
  <c r="J27" i="7"/>
  <c r="G27" i="7"/>
  <c r="K26" i="7"/>
  <c r="J26" i="7"/>
  <c r="I26" i="7"/>
  <c r="H26" i="7"/>
  <c r="G26" i="7"/>
  <c r="F26" i="7"/>
  <c r="E26" i="7"/>
  <c r="E27" i="7" s="1"/>
  <c r="D26" i="7"/>
  <c r="C26" i="7"/>
  <c r="K26" i="8"/>
  <c r="J26" i="8"/>
  <c r="J27" i="8" s="1"/>
  <c r="I26" i="8"/>
  <c r="H26" i="8"/>
  <c r="G26" i="8"/>
  <c r="F26" i="8"/>
  <c r="F27" i="8" s="1"/>
  <c r="E26" i="8"/>
  <c r="D26" i="8"/>
  <c r="C26" i="8"/>
  <c r="F27" i="9"/>
  <c r="K26" i="9"/>
  <c r="K27" i="9" s="1"/>
  <c r="J26" i="9"/>
  <c r="I26" i="9"/>
  <c r="I27" i="9" s="1"/>
  <c r="H26" i="9"/>
  <c r="G26" i="9"/>
  <c r="G27" i="9" s="1"/>
  <c r="F26" i="9"/>
  <c r="E26" i="9"/>
  <c r="E27" i="9" s="1"/>
  <c r="D26" i="9"/>
  <c r="C26" i="9"/>
  <c r="K26" i="10"/>
  <c r="J26" i="10"/>
  <c r="J27" i="10" s="1"/>
  <c r="I26" i="10"/>
  <c r="I27" i="10" s="1"/>
  <c r="H26" i="10"/>
  <c r="G26" i="10"/>
  <c r="F26" i="10"/>
  <c r="E26" i="10"/>
  <c r="D26" i="10"/>
  <c r="C26" i="10"/>
  <c r="K26" i="11"/>
  <c r="K27" i="11" s="1"/>
  <c r="J26" i="11"/>
  <c r="I26" i="11"/>
  <c r="H26" i="11"/>
  <c r="G26" i="11"/>
  <c r="F26" i="11"/>
  <c r="E26" i="11"/>
  <c r="E27" i="11" s="1"/>
  <c r="D26" i="11"/>
  <c r="C26" i="11"/>
  <c r="C27" i="11" s="1"/>
  <c r="K26" i="12"/>
  <c r="K27" i="12" s="1"/>
  <c r="J26" i="12"/>
  <c r="J27" i="12" s="1"/>
  <c r="I26" i="12"/>
  <c r="H26" i="12"/>
  <c r="G26" i="12"/>
  <c r="F26" i="12"/>
  <c r="E26" i="12"/>
  <c r="D26" i="12"/>
  <c r="C26" i="12"/>
  <c r="C27" i="12" s="1"/>
  <c r="K27" i="13"/>
  <c r="J27" i="13"/>
  <c r="C27" i="13"/>
  <c r="K26" i="13"/>
  <c r="J26" i="13"/>
  <c r="I26" i="13"/>
  <c r="H26" i="13"/>
  <c r="G26" i="13"/>
  <c r="G27" i="13" s="1"/>
  <c r="F26" i="13"/>
  <c r="E26" i="13"/>
  <c r="D26" i="13"/>
  <c r="D27" i="13" s="1"/>
  <c r="C26" i="13"/>
  <c r="K26" i="14"/>
  <c r="J26" i="14"/>
  <c r="I26" i="14"/>
  <c r="H26" i="14"/>
  <c r="H27" i="14" s="1"/>
  <c r="G26" i="14"/>
  <c r="F26" i="14"/>
  <c r="F27" i="14" s="1"/>
  <c r="E26" i="14"/>
  <c r="D26" i="14"/>
  <c r="D27" i="14" s="1"/>
  <c r="C26" i="14"/>
  <c r="F27" i="15"/>
  <c r="K26" i="15"/>
  <c r="J26" i="15"/>
  <c r="I26" i="15"/>
  <c r="H26" i="15"/>
  <c r="G26" i="15"/>
  <c r="F26" i="15"/>
  <c r="E26" i="15"/>
  <c r="D26" i="15"/>
  <c r="C26" i="15"/>
  <c r="K26" i="16"/>
  <c r="K27" i="16" s="1"/>
  <c r="J26" i="16"/>
  <c r="J27" i="16" s="1"/>
  <c r="I26" i="16"/>
  <c r="H26" i="16"/>
  <c r="G26" i="16"/>
  <c r="F26" i="16"/>
  <c r="E26" i="16"/>
  <c r="D26" i="16"/>
  <c r="D27" i="16" s="1"/>
  <c r="C26" i="16"/>
  <c r="C27" i="16" s="1"/>
  <c r="K27" i="17"/>
  <c r="K26" i="17"/>
  <c r="J26" i="17"/>
  <c r="I26" i="17"/>
  <c r="I27" i="17" s="1"/>
  <c r="H26" i="17"/>
  <c r="H27" i="17" s="1"/>
  <c r="G26" i="17"/>
  <c r="G27" i="17" s="1"/>
  <c r="F26" i="17"/>
  <c r="E26" i="17"/>
  <c r="D26" i="17"/>
  <c r="C26" i="17"/>
  <c r="K26" i="18"/>
  <c r="J26" i="18"/>
  <c r="I26" i="18"/>
  <c r="I27" i="18" s="1"/>
  <c r="H26" i="18"/>
  <c r="G26" i="18"/>
  <c r="F26" i="18"/>
  <c r="E26" i="18"/>
  <c r="D26" i="18"/>
  <c r="C26" i="18"/>
  <c r="G27" i="19"/>
  <c r="K26" i="19"/>
  <c r="K27" i="19" s="1"/>
  <c r="J26" i="19"/>
  <c r="I26" i="19"/>
  <c r="I27" i="19" s="1"/>
  <c r="H26" i="19"/>
  <c r="G26" i="19"/>
  <c r="F26" i="19"/>
  <c r="E26" i="19"/>
  <c r="D26" i="19"/>
  <c r="C26" i="19"/>
  <c r="C27" i="19" s="1"/>
  <c r="K26" i="20"/>
  <c r="K27" i="20" s="1"/>
  <c r="J26" i="20"/>
  <c r="I26" i="20"/>
  <c r="H26" i="20"/>
  <c r="G26" i="20"/>
  <c r="F26" i="20"/>
  <c r="E26" i="20"/>
  <c r="D26" i="20"/>
  <c r="D27" i="20" s="1"/>
  <c r="C26" i="20"/>
  <c r="C27" i="20" s="1"/>
  <c r="K26" i="21"/>
  <c r="J26" i="21"/>
  <c r="I26" i="21"/>
  <c r="I27" i="21" s="1"/>
  <c r="H26" i="21"/>
  <c r="H27" i="21" s="1"/>
  <c r="G26" i="21"/>
  <c r="F26" i="21"/>
  <c r="E26" i="21"/>
  <c r="D26" i="21"/>
  <c r="C26" i="21"/>
  <c r="K26" i="22"/>
  <c r="J26" i="22"/>
  <c r="I26" i="22"/>
  <c r="H26" i="22"/>
  <c r="G26" i="22"/>
  <c r="F26" i="22"/>
  <c r="F27" i="22" s="1"/>
  <c r="E26" i="22"/>
  <c r="E27" i="22" s="1"/>
  <c r="D26" i="22"/>
  <c r="D27" i="22" s="1"/>
  <c r="C26" i="22"/>
  <c r="K26" i="23"/>
  <c r="J26" i="23"/>
  <c r="I26" i="23"/>
  <c r="H26" i="23"/>
  <c r="G26" i="23"/>
  <c r="F26" i="23"/>
  <c r="E26" i="23"/>
  <c r="D26" i="23"/>
  <c r="C26" i="23"/>
  <c r="H27" i="1"/>
  <c r="K26" i="1"/>
  <c r="J26" i="1"/>
  <c r="J27" i="1" s="1"/>
  <c r="I26" i="1"/>
  <c r="H26" i="1"/>
  <c r="G26" i="1"/>
  <c r="F26" i="1"/>
  <c r="F27" i="1" s="1"/>
  <c r="E26" i="1"/>
  <c r="D26" i="1"/>
  <c r="D27" i="1" s="1"/>
  <c r="C26" i="1"/>
  <c r="K22" i="2"/>
  <c r="J22" i="2"/>
  <c r="I22" i="2"/>
  <c r="H22" i="2"/>
  <c r="G22" i="2"/>
  <c r="F22" i="2"/>
  <c r="E22" i="2"/>
  <c r="E27" i="2" s="1"/>
  <c r="D22" i="2"/>
  <c r="D27" i="2" s="1"/>
  <c r="C22" i="2"/>
  <c r="K22" i="3"/>
  <c r="J22" i="3"/>
  <c r="J27" i="3" s="1"/>
  <c r="I22" i="3"/>
  <c r="H22" i="3"/>
  <c r="G22" i="3"/>
  <c r="G27" i="3" s="1"/>
  <c r="F22" i="3"/>
  <c r="F27" i="3" s="1"/>
  <c r="E22" i="3"/>
  <c r="D22" i="3"/>
  <c r="C22" i="3"/>
  <c r="K22" i="4"/>
  <c r="J22" i="4"/>
  <c r="I22" i="4"/>
  <c r="I27" i="4" s="1"/>
  <c r="H22" i="4"/>
  <c r="G22" i="4"/>
  <c r="F22" i="4"/>
  <c r="E22" i="4"/>
  <c r="D22" i="4"/>
  <c r="D27" i="4" s="1"/>
  <c r="C22" i="4"/>
  <c r="K22" i="5"/>
  <c r="K27" i="5" s="1"/>
  <c r="J22" i="5"/>
  <c r="J27" i="5" s="1"/>
  <c r="I22" i="5"/>
  <c r="H22" i="5"/>
  <c r="G22" i="5"/>
  <c r="F22" i="5"/>
  <c r="F27" i="5" s="1"/>
  <c r="E22" i="5"/>
  <c r="D22" i="5"/>
  <c r="C22" i="5"/>
  <c r="K22" i="6"/>
  <c r="J22" i="6"/>
  <c r="I22" i="6"/>
  <c r="H22" i="6"/>
  <c r="G22" i="6"/>
  <c r="F22" i="6"/>
  <c r="E22" i="6"/>
  <c r="E27" i="6" s="1"/>
  <c r="D22" i="6"/>
  <c r="D27" i="6" s="1"/>
  <c r="C22" i="6"/>
  <c r="K22" i="7"/>
  <c r="J22" i="7"/>
  <c r="I22" i="7"/>
  <c r="H22" i="7"/>
  <c r="G22" i="7"/>
  <c r="F22" i="7"/>
  <c r="F27" i="7" s="1"/>
  <c r="E22" i="7"/>
  <c r="D22" i="7"/>
  <c r="C22" i="7"/>
  <c r="K22" i="8"/>
  <c r="J22" i="8"/>
  <c r="I22" i="8"/>
  <c r="I27" i="8" s="1"/>
  <c r="H22" i="8"/>
  <c r="G22" i="8"/>
  <c r="F22" i="8"/>
  <c r="E22" i="8"/>
  <c r="D22" i="8"/>
  <c r="D27" i="8" s="1"/>
  <c r="C22" i="8"/>
  <c r="K22" i="9"/>
  <c r="J22" i="9"/>
  <c r="J27" i="9" s="1"/>
  <c r="I22" i="9"/>
  <c r="H22" i="9"/>
  <c r="G22" i="9"/>
  <c r="F22" i="9"/>
  <c r="E22" i="9"/>
  <c r="D22" i="9"/>
  <c r="C22" i="9"/>
  <c r="K22" i="10"/>
  <c r="J22" i="10"/>
  <c r="I22" i="10"/>
  <c r="H22" i="10"/>
  <c r="H27" i="10" s="1"/>
  <c r="G22" i="10"/>
  <c r="F22" i="10"/>
  <c r="E22" i="10"/>
  <c r="E27" i="10" s="1"/>
  <c r="D22" i="10"/>
  <c r="D27" i="10" s="1"/>
  <c r="C22" i="10"/>
  <c r="K22" i="11"/>
  <c r="J22" i="11"/>
  <c r="J27" i="11" s="1"/>
  <c r="I22" i="11"/>
  <c r="H22" i="11"/>
  <c r="G22" i="11"/>
  <c r="G27" i="11" s="1"/>
  <c r="F22" i="11"/>
  <c r="F27" i="11" s="1"/>
  <c r="E22" i="11"/>
  <c r="D22" i="11"/>
  <c r="C22" i="11"/>
  <c r="K22" i="12"/>
  <c r="J22" i="12"/>
  <c r="I22" i="12"/>
  <c r="H22" i="12"/>
  <c r="H27" i="12" s="1"/>
  <c r="G22" i="12"/>
  <c r="F22" i="12"/>
  <c r="E22" i="12"/>
  <c r="D22" i="12"/>
  <c r="D27" i="12" s="1"/>
  <c r="C22" i="12"/>
  <c r="K22" i="13"/>
  <c r="J22" i="13"/>
  <c r="I22" i="13"/>
  <c r="H22" i="13"/>
  <c r="G22" i="13"/>
  <c r="F22" i="13"/>
  <c r="F27" i="13" s="1"/>
  <c r="E22" i="13"/>
  <c r="D22" i="13"/>
  <c r="C22" i="13"/>
  <c r="K22" i="14"/>
  <c r="J22" i="14"/>
  <c r="I22" i="14"/>
  <c r="H22" i="14"/>
  <c r="G22" i="14"/>
  <c r="F22" i="14"/>
  <c r="E22" i="14"/>
  <c r="E27" i="14" s="1"/>
  <c r="D22" i="14"/>
  <c r="C22" i="14"/>
  <c r="K22" i="15"/>
  <c r="J22" i="15"/>
  <c r="J27" i="15" s="1"/>
  <c r="I22" i="15"/>
  <c r="H22" i="15"/>
  <c r="G22" i="15"/>
  <c r="F22" i="15"/>
  <c r="E22" i="15"/>
  <c r="D22" i="15"/>
  <c r="C22" i="15"/>
  <c r="K22" i="16"/>
  <c r="J22" i="16"/>
  <c r="I22" i="16"/>
  <c r="I27" i="16" s="1"/>
  <c r="H22" i="16"/>
  <c r="G22" i="16"/>
  <c r="F22" i="16"/>
  <c r="E22" i="16"/>
  <c r="D22" i="16"/>
  <c r="C22" i="16"/>
  <c r="K22" i="17"/>
  <c r="J22" i="17"/>
  <c r="J27" i="17" s="1"/>
  <c r="I22" i="17"/>
  <c r="H22" i="17"/>
  <c r="G22" i="17"/>
  <c r="F22" i="17"/>
  <c r="F27" i="17" s="1"/>
  <c r="E22" i="17"/>
  <c r="D22" i="17"/>
  <c r="C22" i="17"/>
  <c r="C27" i="17" s="1"/>
  <c r="K22" i="18"/>
  <c r="J22" i="18"/>
  <c r="I22" i="18"/>
  <c r="H22" i="18"/>
  <c r="H27" i="18" s="1"/>
  <c r="G22" i="18"/>
  <c r="F22" i="18"/>
  <c r="E22" i="18"/>
  <c r="E27" i="18" s="1"/>
  <c r="D22" i="18"/>
  <c r="D27" i="18" s="1"/>
  <c r="C22" i="18"/>
  <c r="K22" i="19"/>
  <c r="J22" i="19"/>
  <c r="J27" i="19" s="1"/>
  <c r="I22" i="19"/>
  <c r="H22" i="19"/>
  <c r="G22" i="19"/>
  <c r="F22" i="19"/>
  <c r="F27" i="19" s="1"/>
  <c r="E22" i="19"/>
  <c r="D22" i="19"/>
  <c r="C22" i="19"/>
  <c r="K22" i="20"/>
  <c r="J22" i="20"/>
  <c r="I22" i="20"/>
  <c r="I27" i="20" s="1"/>
  <c r="H22" i="20"/>
  <c r="H27" i="20" s="1"/>
  <c r="G22" i="20"/>
  <c r="F22" i="20"/>
  <c r="E22" i="20"/>
  <c r="D22" i="20"/>
  <c r="C22" i="20"/>
  <c r="K22" i="21"/>
  <c r="K27" i="21" s="1"/>
  <c r="J22" i="21"/>
  <c r="J27" i="21" s="1"/>
  <c r="I22" i="21"/>
  <c r="H22" i="21"/>
  <c r="G22" i="21"/>
  <c r="F22" i="21"/>
  <c r="F27" i="21" s="1"/>
  <c r="E22" i="21"/>
  <c r="D22" i="21"/>
  <c r="C22" i="21"/>
  <c r="C27" i="21" s="1"/>
  <c r="K22" i="22"/>
  <c r="J22" i="22"/>
  <c r="I22" i="22"/>
  <c r="H22" i="22"/>
  <c r="H27" i="22" s="1"/>
  <c r="G22" i="22"/>
  <c r="F22" i="22"/>
  <c r="E22" i="22"/>
  <c r="D22" i="22"/>
  <c r="C22" i="22"/>
  <c r="K22" i="23"/>
  <c r="J22" i="23"/>
  <c r="J27" i="23" s="1"/>
  <c r="I22" i="23"/>
  <c r="H22" i="23"/>
  <c r="G22" i="23"/>
  <c r="G27" i="23" s="1"/>
  <c r="F22" i="23"/>
  <c r="E22" i="23"/>
  <c r="D22" i="23"/>
  <c r="C22" i="23"/>
  <c r="K22" i="1"/>
  <c r="J22" i="1"/>
  <c r="I22" i="1"/>
  <c r="I27" i="1" s="1"/>
  <c r="H22" i="1"/>
  <c r="G22" i="1"/>
  <c r="F22" i="1"/>
  <c r="E22" i="1"/>
  <c r="D22" i="1"/>
  <c r="C22" i="1"/>
  <c r="K14" i="2"/>
  <c r="J14" i="2"/>
  <c r="I14" i="2"/>
  <c r="H14" i="2"/>
  <c r="G14" i="2"/>
  <c r="F14" i="2"/>
  <c r="E14" i="2"/>
  <c r="D14" i="2"/>
  <c r="C14" i="2"/>
  <c r="K14" i="3"/>
  <c r="K15" i="3" s="1"/>
  <c r="J14" i="3"/>
  <c r="J15" i="3" s="1"/>
  <c r="I14" i="3"/>
  <c r="H14" i="3"/>
  <c r="H15" i="3" s="1"/>
  <c r="G14" i="3"/>
  <c r="F14" i="3"/>
  <c r="E14" i="3"/>
  <c r="D14" i="3"/>
  <c r="D15" i="3" s="1"/>
  <c r="C14" i="3"/>
  <c r="C15" i="3" s="1"/>
  <c r="K14" i="4"/>
  <c r="K15" i="4" s="1"/>
  <c r="J14" i="4"/>
  <c r="I14" i="4"/>
  <c r="H14" i="4"/>
  <c r="G14" i="4"/>
  <c r="F14" i="4"/>
  <c r="E14" i="4"/>
  <c r="E15" i="4" s="1"/>
  <c r="D14" i="4"/>
  <c r="D15" i="4" s="1"/>
  <c r="C14" i="4"/>
  <c r="C15" i="4" s="1"/>
  <c r="K14" i="5"/>
  <c r="J14" i="5"/>
  <c r="I14" i="5"/>
  <c r="I15" i="5" s="1"/>
  <c r="H14" i="5"/>
  <c r="H15" i="5" s="1"/>
  <c r="G14" i="5"/>
  <c r="F14" i="5"/>
  <c r="F15" i="5" s="1"/>
  <c r="E14" i="5"/>
  <c r="E15" i="5" s="1"/>
  <c r="D14" i="5"/>
  <c r="D15" i="5" s="1"/>
  <c r="C14" i="5"/>
  <c r="G15" i="6"/>
  <c r="K14" i="6"/>
  <c r="J14" i="6"/>
  <c r="I14" i="6"/>
  <c r="H14" i="6"/>
  <c r="G14" i="6"/>
  <c r="F14" i="6"/>
  <c r="F15" i="6" s="1"/>
  <c r="E14" i="6"/>
  <c r="E15" i="6" s="1"/>
  <c r="D14" i="6"/>
  <c r="D15" i="6" s="1"/>
  <c r="C14" i="6"/>
  <c r="K14" i="7"/>
  <c r="J14" i="7"/>
  <c r="I14" i="7"/>
  <c r="H14" i="7"/>
  <c r="H15" i="7" s="1"/>
  <c r="G14" i="7"/>
  <c r="F14" i="7"/>
  <c r="E14" i="7"/>
  <c r="D14" i="7"/>
  <c r="C14" i="7"/>
  <c r="I15" i="8"/>
  <c r="H15" i="8"/>
  <c r="C15" i="8"/>
  <c r="K14" i="8"/>
  <c r="J14" i="8"/>
  <c r="I14" i="8"/>
  <c r="H14" i="8"/>
  <c r="G14" i="8"/>
  <c r="G15" i="8" s="1"/>
  <c r="F14" i="8"/>
  <c r="F15" i="8" s="1"/>
  <c r="E14" i="8"/>
  <c r="E15" i="8" s="1"/>
  <c r="D14" i="8"/>
  <c r="D15" i="8" s="1"/>
  <c r="C14" i="8"/>
  <c r="K14" i="9"/>
  <c r="J14" i="9"/>
  <c r="J15" i="9" s="1"/>
  <c r="I14" i="9"/>
  <c r="I15" i="9" s="1"/>
  <c r="H14" i="9"/>
  <c r="H15" i="9" s="1"/>
  <c r="G14" i="9"/>
  <c r="F14" i="9"/>
  <c r="E14" i="9"/>
  <c r="D14" i="9"/>
  <c r="C14" i="9"/>
  <c r="K14" i="10"/>
  <c r="K15" i="10" s="1"/>
  <c r="J14" i="10"/>
  <c r="I14" i="10"/>
  <c r="H14" i="10"/>
  <c r="G14" i="10"/>
  <c r="F14" i="10"/>
  <c r="E14" i="10"/>
  <c r="D14" i="10"/>
  <c r="C14" i="10"/>
  <c r="C15" i="10" s="1"/>
  <c r="K14" i="11"/>
  <c r="K15" i="11" s="1"/>
  <c r="J14" i="11"/>
  <c r="J15" i="11" s="1"/>
  <c r="I14" i="11"/>
  <c r="H14" i="11"/>
  <c r="H15" i="11" s="1"/>
  <c r="G14" i="11"/>
  <c r="F14" i="11"/>
  <c r="E14" i="11"/>
  <c r="D14" i="11"/>
  <c r="D15" i="11" s="1"/>
  <c r="C14" i="11"/>
  <c r="C15" i="11" s="1"/>
  <c r="K14" i="12"/>
  <c r="K15" i="12" s="1"/>
  <c r="J14" i="12"/>
  <c r="J15" i="12" s="1"/>
  <c r="I14" i="12"/>
  <c r="H14" i="12"/>
  <c r="G14" i="12"/>
  <c r="F14" i="12"/>
  <c r="E14" i="12"/>
  <c r="E15" i="12" s="1"/>
  <c r="D14" i="12"/>
  <c r="D15" i="12" s="1"/>
  <c r="C14" i="12"/>
  <c r="C15" i="12" s="1"/>
  <c r="J15" i="13"/>
  <c r="K14" i="13"/>
  <c r="K15" i="13" s="1"/>
  <c r="J14" i="13"/>
  <c r="I14" i="13"/>
  <c r="H14" i="13"/>
  <c r="G14" i="13"/>
  <c r="F14" i="13"/>
  <c r="F15" i="13" s="1"/>
  <c r="E14" i="13"/>
  <c r="E15" i="13" s="1"/>
  <c r="D14" i="13"/>
  <c r="C14" i="13"/>
  <c r="K14" i="14"/>
  <c r="J14" i="14"/>
  <c r="I14" i="14"/>
  <c r="H14" i="14"/>
  <c r="G14" i="14"/>
  <c r="F14" i="14"/>
  <c r="E14" i="14"/>
  <c r="D14" i="14"/>
  <c r="C14" i="14"/>
  <c r="G15" i="15"/>
  <c r="F15" i="15"/>
  <c r="K14" i="15"/>
  <c r="J14" i="15"/>
  <c r="I14" i="15"/>
  <c r="H14" i="15"/>
  <c r="H15" i="15" s="1"/>
  <c r="G14" i="15"/>
  <c r="F14" i="15"/>
  <c r="E14" i="15"/>
  <c r="E15" i="15" s="1"/>
  <c r="D14" i="15"/>
  <c r="D15" i="15" s="1"/>
  <c r="C14" i="15"/>
  <c r="K14" i="16"/>
  <c r="J14" i="16"/>
  <c r="I14" i="16"/>
  <c r="I15" i="16" s="1"/>
  <c r="H14" i="16"/>
  <c r="H15" i="16" s="1"/>
  <c r="G14" i="16"/>
  <c r="F14" i="16"/>
  <c r="E14" i="16"/>
  <c r="D14" i="16"/>
  <c r="C14" i="16"/>
  <c r="J15" i="17"/>
  <c r="K14" i="17"/>
  <c r="J14" i="17"/>
  <c r="I14" i="17"/>
  <c r="I15" i="17" s="1"/>
  <c r="H14" i="17"/>
  <c r="H15" i="17" s="1"/>
  <c r="G14" i="17"/>
  <c r="F14" i="17"/>
  <c r="F15" i="17" s="1"/>
  <c r="E14" i="17"/>
  <c r="E15" i="17" s="1"/>
  <c r="D14" i="17"/>
  <c r="D15" i="17" s="1"/>
  <c r="C14" i="17"/>
  <c r="K14" i="18"/>
  <c r="K15" i="18" s="1"/>
  <c r="J14" i="18"/>
  <c r="J15" i="18" s="1"/>
  <c r="I14" i="18"/>
  <c r="I15" i="18" s="1"/>
  <c r="H14" i="18"/>
  <c r="H15" i="18" s="1"/>
  <c r="G14" i="18"/>
  <c r="G15" i="18" s="1"/>
  <c r="F14" i="18"/>
  <c r="E14" i="18"/>
  <c r="D14" i="18"/>
  <c r="C14" i="18"/>
  <c r="C15" i="18" s="1"/>
  <c r="K14" i="19"/>
  <c r="K15" i="19" s="1"/>
  <c r="J14" i="19"/>
  <c r="J15" i="19" s="1"/>
  <c r="I14" i="19"/>
  <c r="H14" i="19"/>
  <c r="G14" i="19"/>
  <c r="F14" i="19"/>
  <c r="E14" i="19"/>
  <c r="D14" i="19"/>
  <c r="D15" i="19" s="1"/>
  <c r="C14" i="19"/>
  <c r="C15" i="19" s="1"/>
  <c r="I15" i="20"/>
  <c r="K14" i="20"/>
  <c r="J14" i="20"/>
  <c r="I14" i="20"/>
  <c r="H14" i="20"/>
  <c r="G14" i="20"/>
  <c r="F14" i="20"/>
  <c r="E14" i="20"/>
  <c r="E15" i="20" s="1"/>
  <c r="D14" i="20"/>
  <c r="C14" i="20"/>
  <c r="K14" i="21"/>
  <c r="J14" i="21"/>
  <c r="I14" i="21"/>
  <c r="I15" i="21" s="1"/>
  <c r="H14" i="21"/>
  <c r="G14" i="21"/>
  <c r="F14" i="21"/>
  <c r="F15" i="21" s="1"/>
  <c r="E14" i="21"/>
  <c r="E15" i="21" s="1"/>
  <c r="D14" i="21"/>
  <c r="D15" i="21" s="1"/>
  <c r="C14" i="21"/>
  <c r="K14" i="22"/>
  <c r="J14" i="22"/>
  <c r="I14" i="22"/>
  <c r="H14" i="22"/>
  <c r="G14" i="22"/>
  <c r="G15" i="22" s="1"/>
  <c r="F14" i="22"/>
  <c r="F15" i="22" s="1"/>
  <c r="E14" i="22"/>
  <c r="E15" i="22" s="1"/>
  <c r="D14" i="22"/>
  <c r="D15" i="22" s="1"/>
  <c r="C14" i="22"/>
  <c r="K14" i="23"/>
  <c r="J14" i="23"/>
  <c r="I14" i="23"/>
  <c r="H14" i="23"/>
  <c r="H15" i="23" s="1"/>
  <c r="G14" i="23"/>
  <c r="F14" i="23"/>
  <c r="E14" i="23"/>
  <c r="D14" i="23"/>
  <c r="C14" i="23"/>
  <c r="I15" i="1"/>
  <c r="H15" i="1"/>
  <c r="K14" i="1"/>
  <c r="K15" i="1" s="1"/>
  <c r="J14" i="1"/>
  <c r="I14" i="1"/>
  <c r="H14" i="1"/>
  <c r="G14" i="1"/>
  <c r="G15" i="1" s="1"/>
  <c r="F14" i="1"/>
  <c r="E14" i="1"/>
  <c r="E15" i="1" s="1"/>
  <c r="D14" i="1"/>
  <c r="D15" i="1" s="1"/>
  <c r="C14" i="1"/>
  <c r="C15" i="1" s="1"/>
  <c r="K10" i="2"/>
  <c r="J10" i="2"/>
  <c r="I10" i="2"/>
  <c r="H10" i="2"/>
  <c r="G10" i="2"/>
  <c r="F10" i="2"/>
  <c r="E10" i="2"/>
  <c r="E15" i="2" s="1"/>
  <c r="D10" i="2"/>
  <c r="D15" i="2" s="1"/>
  <c r="C10" i="2"/>
  <c r="K10" i="3"/>
  <c r="J10" i="3"/>
  <c r="I10" i="3"/>
  <c r="H10" i="3"/>
  <c r="G10" i="3"/>
  <c r="G15" i="3" s="1"/>
  <c r="F10" i="3"/>
  <c r="E10" i="3"/>
  <c r="D10" i="3"/>
  <c r="C10" i="3"/>
  <c r="K10" i="4"/>
  <c r="J10" i="4"/>
  <c r="I10" i="4"/>
  <c r="I15" i="4" s="1"/>
  <c r="H10" i="4"/>
  <c r="H15" i="4" s="1"/>
  <c r="G10" i="4"/>
  <c r="F10" i="4"/>
  <c r="E10" i="4"/>
  <c r="D10" i="4"/>
  <c r="C10" i="4"/>
  <c r="K10" i="5"/>
  <c r="K15" i="5" s="1"/>
  <c r="J10" i="5"/>
  <c r="J15" i="5" s="1"/>
  <c r="I10" i="5"/>
  <c r="H10" i="5"/>
  <c r="G10" i="5"/>
  <c r="F10" i="5"/>
  <c r="E10" i="5"/>
  <c r="D10" i="5"/>
  <c r="C10" i="5"/>
  <c r="C15" i="5" s="1"/>
  <c r="K10" i="6"/>
  <c r="J10" i="6"/>
  <c r="I10" i="6"/>
  <c r="H10" i="6"/>
  <c r="G10" i="6"/>
  <c r="F10" i="6"/>
  <c r="E10" i="6"/>
  <c r="D10" i="6"/>
  <c r="C10" i="6"/>
  <c r="K10" i="7"/>
  <c r="J10" i="7"/>
  <c r="I10" i="7"/>
  <c r="H10" i="7"/>
  <c r="G10" i="7"/>
  <c r="G15" i="7" s="1"/>
  <c r="F10" i="7"/>
  <c r="F15" i="7" s="1"/>
  <c r="E10" i="7"/>
  <c r="D10" i="7"/>
  <c r="C10" i="7"/>
  <c r="K10" i="8"/>
  <c r="K15" i="8" s="1"/>
  <c r="J10" i="8"/>
  <c r="I10" i="8"/>
  <c r="H10" i="8"/>
  <c r="G10" i="8"/>
  <c r="F10" i="8"/>
  <c r="E10" i="8"/>
  <c r="D10" i="8"/>
  <c r="C10" i="8"/>
  <c r="K10" i="9"/>
  <c r="K15" i="9" s="1"/>
  <c r="J10" i="9"/>
  <c r="I10" i="9"/>
  <c r="H10" i="9"/>
  <c r="G10" i="9"/>
  <c r="F10" i="9"/>
  <c r="E10" i="9"/>
  <c r="D10" i="9"/>
  <c r="C10" i="9"/>
  <c r="C15" i="9" s="1"/>
  <c r="K10" i="10"/>
  <c r="J10" i="10"/>
  <c r="I10" i="10"/>
  <c r="H10" i="10"/>
  <c r="G10" i="10"/>
  <c r="F10" i="10"/>
  <c r="E10" i="10"/>
  <c r="E15" i="10" s="1"/>
  <c r="D10" i="10"/>
  <c r="D15" i="10" s="1"/>
  <c r="C10" i="10"/>
  <c r="K10" i="11"/>
  <c r="J10" i="11"/>
  <c r="I10" i="11"/>
  <c r="H10" i="11"/>
  <c r="G10" i="11"/>
  <c r="G15" i="11" s="1"/>
  <c r="F10" i="11"/>
  <c r="F15" i="11" s="1"/>
  <c r="E10" i="11"/>
  <c r="D10" i="11"/>
  <c r="C10" i="11"/>
  <c r="K10" i="12"/>
  <c r="J10" i="12"/>
  <c r="I10" i="12"/>
  <c r="I15" i="12" s="1"/>
  <c r="H10" i="12"/>
  <c r="H15" i="12" s="1"/>
  <c r="G10" i="12"/>
  <c r="F10" i="12"/>
  <c r="E10" i="12"/>
  <c r="D10" i="12"/>
  <c r="C10" i="12"/>
  <c r="K10" i="13"/>
  <c r="J10" i="13"/>
  <c r="I10" i="13"/>
  <c r="H10" i="13"/>
  <c r="G10" i="13"/>
  <c r="F10" i="13"/>
  <c r="E10" i="13"/>
  <c r="D10" i="13"/>
  <c r="C10" i="13"/>
  <c r="C15" i="13" s="1"/>
  <c r="K10" i="14"/>
  <c r="J10" i="14"/>
  <c r="I10" i="14"/>
  <c r="H10" i="14"/>
  <c r="G10" i="14"/>
  <c r="F10" i="14"/>
  <c r="E10" i="14"/>
  <c r="E15" i="14" s="1"/>
  <c r="D10" i="14"/>
  <c r="D15" i="14" s="1"/>
  <c r="C10" i="14"/>
  <c r="K10" i="15"/>
  <c r="J10" i="15"/>
  <c r="I10" i="15"/>
  <c r="I15" i="15" s="1"/>
  <c r="H10" i="15"/>
  <c r="G10" i="15"/>
  <c r="F10" i="15"/>
  <c r="E10" i="15"/>
  <c r="D10" i="15"/>
  <c r="C10" i="15"/>
  <c r="K10" i="16"/>
  <c r="K15" i="16" s="1"/>
  <c r="J10" i="16"/>
  <c r="I10" i="16"/>
  <c r="H10" i="16"/>
  <c r="G10" i="16"/>
  <c r="F10" i="16"/>
  <c r="E10" i="16"/>
  <c r="D10" i="16"/>
  <c r="C10" i="16"/>
  <c r="K10" i="17"/>
  <c r="K15" i="17" s="1"/>
  <c r="J10" i="17"/>
  <c r="I10" i="17"/>
  <c r="H10" i="17"/>
  <c r="G10" i="17"/>
  <c r="F10" i="17"/>
  <c r="E10" i="17"/>
  <c r="D10" i="17"/>
  <c r="C10" i="17"/>
  <c r="C15" i="17" s="1"/>
  <c r="K10" i="18"/>
  <c r="J10" i="18"/>
  <c r="I10" i="18"/>
  <c r="H10" i="18"/>
  <c r="G10" i="18"/>
  <c r="F10" i="18"/>
  <c r="E10" i="18"/>
  <c r="E15" i="18" s="1"/>
  <c r="D10" i="18"/>
  <c r="D15" i="18" s="1"/>
  <c r="C10" i="18"/>
  <c r="K10" i="19"/>
  <c r="J10" i="19"/>
  <c r="I10" i="19"/>
  <c r="H10" i="19"/>
  <c r="G10" i="19"/>
  <c r="G15" i="19" s="1"/>
  <c r="F10" i="19"/>
  <c r="F15" i="19" s="1"/>
  <c r="E10" i="19"/>
  <c r="D10" i="19"/>
  <c r="C10" i="19"/>
  <c r="K10" i="20"/>
  <c r="J10" i="20"/>
  <c r="I10" i="20"/>
  <c r="H10" i="20"/>
  <c r="H15" i="20" s="1"/>
  <c r="G10" i="20"/>
  <c r="F10" i="20"/>
  <c r="E10" i="20"/>
  <c r="D10" i="20"/>
  <c r="C10" i="20"/>
  <c r="K10" i="21"/>
  <c r="K15" i="21" s="1"/>
  <c r="J10" i="21"/>
  <c r="J15" i="21" s="1"/>
  <c r="I10" i="21"/>
  <c r="H10" i="21"/>
  <c r="G10" i="21"/>
  <c r="F10" i="21"/>
  <c r="E10" i="21"/>
  <c r="D10" i="21"/>
  <c r="C10" i="21"/>
  <c r="C15" i="21" s="1"/>
  <c r="K10" i="22"/>
  <c r="J10" i="22"/>
  <c r="I10" i="22"/>
  <c r="H10" i="22"/>
  <c r="G10" i="22"/>
  <c r="F10" i="22"/>
  <c r="E10" i="22"/>
  <c r="D10" i="22"/>
  <c r="C10" i="22"/>
  <c r="K10" i="23"/>
  <c r="J10" i="23"/>
  <c r="I10" i="23"/>
  <c r="H10" i="23"/>
  <c r="G10" i="23"/>
  <c r="G15" i="23" s="1"/>
  <c r="F10" i="23"/>
  <c r="F15" i="23" s="1"/>
  <c r="E10" i="23"/>
  <c r="D10" i="23"/>
  <c r="C10" i="23"/>
  <c r="C15" i="23" s="1"/>
  <c r="K10" i="1"/>
  <c r="J10" i="1"/>
  <c r="I10" i="1"/>
  <c r="H10" i="1"/>
  <c r="G10" i="1"/>
  <c r="F10" i="1"/>
  <c r="E10" i="1"/>
  <c r="D10" i="1"/>
  <c r="C10" i="1"/>
  <c r="F36" i="2" l="1"/>
  <c r="H27" i="23"/>
  <c r="F15" i="1"/>
  <c r="K15" i="23"/>
  <c r="E15" i="19"/>
  <c r="G15" i="17"/>
  <c r="C15" i="16"/>
  <c r="C15" i="14"/>
  <c r="K15" i="14"/>
  <c r="H15" i="13"/>
  <c r="I15" i="11"/>
  <c r="F15" i="10"/>
  <c r="J15" i="7"/>
  <c r="F15" i="4"/>
  <c r="I15" i="3"/>
  <c r="G15" i="2"/>
  <c r="E27" i="1"/>
  <c r="I27" i="23"/>
  <c r="D27" i="15"/>
  <c r="G27" i="10"/>
  <c r="D27" i="3"/>
  <c r="K36" i="12"/>
  <c r="H36" i="15"/>
  <c r="I46" i="12"/>
  <c r="I46" i="22"/>
  <c r="I36" i="13"/>
  <c r="F15" i="3"/>
  <c r="C27" i="9"/>
  <c r="K46" i="1"/>
  <c r="J15" i="14"/>
  <c r="I15" i="7"/>
  <c r="E27" i="19"/>
  <c r="E27" i="4"/>
  <c r="I15" i="13"/>
  <c r="H15" i="2"/>
  <c r="I27" i="12"/>
  <c r="J27" i="14"/>
  <c r="H27" i="13"/>
  <c r="G27" i="4"/>
  <c r="J36" i="22"/>
  <c r="D36" i="19"/>
  <c r="E36" i="16"/>
  <c r="I36" i="5"/>
  <c r="I15" i="23"/>
  <c r="F15" i="20"/>
  <c r="I36" i="20"/>
  <c r="J15" i="23"/>
  <c r="G15" i="20"/>
  <c r="J15" i="16"/>
  <c r="G15" i="13"/>
  <c r="F15" i="2"/>
  <c r="C27" i="18"/>
  <c r="D15" i="23"/>
  <c r="D15" i="9"/>
  <c r="K15" i="7"/>
  <c r="G15" i="4"/>
  <c r="E15" i="23"/>
  <c r="J15" i="20"/>
  <c r="H15" i="10"/>
  <c r="D15" i="7"/>
  <c r="C27" i="14"/>
  <c r="K36" i="22"/>
  <c r="F46" i="15"/>
  <c r="I46" i="6"/>
  <c r="H15" i="14"/>
  <c r="I15" i="14"/>
  <c r="K27" i="18"/>
  <c r="H15" i="22"/>
  <c r="D15" i="16"/>
  <c r="G15" i="10"/>
  <c r="C15" i="7"/>
  <c r="H15" i="6"/>
  <c r="I15" i="22"/>
  <c r="E15" i="16"/>
  <c r="F15" i="12"/>
  <c r="E15" i="9"/>
  <c r="I15" i="6"/>
  <c r="H27" i="2"/>
  <c r="H27" i="19"/>
  <c r="K27" i="14"/>
  <c r="C36" i="22"/>
  <c r="F36" i="9"/>
  <c r="J15" i="22"/>
  <c r="G15" i="21"/>
  <c r="C15" i="20"/>
  <c r="K15" i="20"/>
  <c r="H15" i="19"/>
  <c r="F15" i="16"/>
  <c r="J15" i="15"/>
  <c r="F15" i="14"/>
  <c r="G15" i="12"/>
  <c r="I15" i="10"/>
  <c r="J15" i="8"/>
  <c r="J15" i="2"/>
  <c r="F27" i="23"/>
  <c r="J27" i="22"/>
  <c r="I36" i="15"/>
  <c r="G46" i="15"/>
  <c r="G46" i="7"/>
  <c r="G46" i="20"/>
  <c r="F46" i="4"/>
  <c r="F15" i="9"/>
  <c r="E15" i="7"/>
  <c r="J15" i="6"/>
  <c r="J15" i="1"/>
  <c r="C15" i="22"/>
  <c r="K15" i="22"/>
  <c r="H15" i="21"/>
  <c r="D15" i="20"/>
  <c r="I15" i="19"/>
  <c r="F15" i="18"/>
  <c r="G15" i="16"/>
  <c r="C15" i="15"/>
  <c r="K15" i="15"/>
  <c r="G15" i="14"/>
  <c r="D15" i="13"/>
  <c r="E15" i="11"/>
  <c r="J15" i="10"/>
  <c r="G15" i="9"/>
  <c r="C15" i="6"/>
  <c r="K15" i="6"/>
  <c r="G15" i="5"/>
  <c r="J15" i="4"/>
  <c r="E15" i="3"/>
  <c r="C15" i="2"/>
  <c r="H27" i="16"/>
  <c r="G27" i="15"/>
  <c r="H27" i="8"/>
  <c r="E27" i="20"/>
  <c r="E27" i="17"/>
  <c r="H27" i="15"/>
  <c r="G27" i="12"/>
  <c r="C27" i="10"/>
  <c r="K27" i="10"/>
  <c r="D27" i="7"/>
  <c r="F36" i="11"/>
  <c r="H36" i="23"/>
  <c r="C36" i="14"/>
  <c r="K36" i="14"/>
  <c r="H36" i="13"/>
  <c r="C36" i="7"/>
  <c r="K36" i="7"/>
  <c r="J46" i="17"/>
  <c r="J46" i="9"/>
  <c r="J46" i="1"/>
  <c r="G46" i="4"/>
  <c r="I15" i="2"/>
  <c r="G27" i="1"/>
  <c r="C27" i="23"/>
  <c r="K27" i="23"/>
  <c r="G27" i="22"/>
  <c r="F27" i="20"/>
  <c r="F27" i="18"/>
  <c r="E27" i="16"/>
  <c r="I27" i="15"/>
  <c r="I27" i="13"/>
  <c r="H27" i="11"/>
  <c r="H27" i="9"/>
  <c r="C27" i="8"/>
  <c r="K27" i="8"/>
  <c r="C27" i="6"/>
  <c r="K27" i="6"/>
  <c r="G27" i="5"/>
  <c r="J27" i="4"/>
  <c r="J27" i="2"/>
  <c r="G36" i="1"/>
  <c r="H36" i="21"/>
  <c r="J36" i="18"/>
  <c r="F36" i="17"/>
  <c r="J36" i="15"/>
  <c r="F36" i="14"/>
  <c r="E36" i="12"/>
  <c r="H36" i="11"/>
  <c r="H36" i="9"/>
  <c r="D36" i="3"/>
  <c r="G36" i="2"/>
  <c r="E46" i="1"/>
  <c r="H46" i="23"/>
  <c r="G46" i="21"/>
  <c r="C46" i="19"/>
  <c r="K46" i="19"/>
  <c r="F46" i="16"/>
  <c r="H46" i="15"/>
  <c r="G46" i="13"/>
  <c r="J46" i="12"/>
  <c r="E46" i="11"/>
  <c r="E46" i="8"/>
  <c r="H46" i="7"/>
  <c r="C46" i="6"/>
  <c r="K46" i="6"/>
  <c r="C46" i="3"/>
  <c r="K46" i="3"/>
  <c r="G46" i="2"/>
  <c r="D27" i="23"/>
  <c r="D27" i="21"/>
  <c r="G27" i="20"/>
  <c r="G27" i="18"/>
  <c r="F27" i="16"/>
  <c r="E27" i="12"/>
  <c r="I27" i="11"/>
  <c r="H27" i="7"/>
  <c r="H27" i="5"/>
  <c r="C27" i="4"/>
  <c r="K27" i="4"/>
  <c r="C27" i="2"/>
  <c r="K27" i="2"/>
  <c r="I36" i="21"/>
  <c r="C36" i="18"/>
  <c r="K36" i="18"/>
  <c r="C36" i="15"/>
  <c r="K36" i="15"/>
  <c r="F36" i="12"/>
  <c r="I36" i="9"/>
  <c r="D36" i="8"/>
  <c r="I36" i="6"/>
  <c r="E36" i="3"/>
  <c r="H36" i="2"/>
  <c r="F46" i="1"/>
  <c r="H46" i="21"/>
  <c r="J46" i="20"/>
  <c r="D46" i="19"/>
  <c r="H46" i="18"/>
  <c r="D46" i="17"/>
  <c r="G46" i="16"/>
  <c r="H46" i="13"/>
  <c r="I46" i="10"/>
  <c r="D46" i="9"/>
  <c r="F46" i="8"/>
  <c r="G46" i="5"/>
  <c r="D46" i="3"/>
  <c r="K15" i="2"/>
  <c r="E27" i="23"/>
  <c r="I27" i="22"/>
  <c r="E27" i="21"/>
  <c r="D27" i="19"/>
  <c r="D27" i="17"/>
  <c r="G27" i="16"/>
  <c r="C27" i="15"/>
  <c r="K27" i="15"/>
  <c r="G27" i="14"/>
  <c r="F27" i="12"/>
  <c r="F27" i="10"/>
  <c r="E27" i="8"/>
  <c r="I27" i="7"/>
  <c r="I27" i="5"/>
  <c r="H27" i="3"/>
  <c r="C36" i="23"/>
  <c r="K36" i="23"/>
  <c r="F36" i="22"/>
  <c r="E36" i="20"/>
  <c r="H36" i="19"/>
  <c r="J36" i="16"/>
  <c r="D36" i="15"/>
  <c r="H36" i="14"/>
  <c r="D36" i="13"/>
  <c r="G36" i="12"/>
  <c r="J36" i="11"/>
  <c r="F36" i="10"/>
  <c r="E36" i="8"/>
  <c r="H36" i="7"/>
  <c r="D36" i="5"/>
  <c r="E36" i="4"/>
  <c r="I36" i="2"/>
  <c r="G46" i="1"/>
  <c r="J46" i="23"/>
  <c r="F46" i="22"/>
  <c r="I46" i="21"/>
  <c r="E46" i="19"/>
  <c r="I46" i="18"/>
  <c r="J46" i="15"/>
  <c r="F46" i="14"/>
  <c r="I46" i="13"/>
  <c r="D46" i="12"/>
  <c r="J46" i="10"/>
  <c r="G46" i="8"/>
  <c r="H46" i="5"/>
  <c r="J46" i="4"/>
  <c r="E46" i="3"/>
  <c r="I46" i="2"/>
  <c r="D36" i="23"/>
  <c r="I36" i="14"/>
  <c r="C36" i="6"/>
  <c r="K36" i="6"/>
  <c r="E46" i="12"/>
  <c r="C46" i="10"/>
  <c r="K46" i="10"/>
  <c r="K46" i="4"/>
  <c r="C27" i="1"/>
  <c r="K27" i="1"/>
  <c r="C27" i="22"/>
  <c r="K27" i="22"/>
  <c r="G27" i="21"/>
  <c r="J27" i="20"/>
  <c r="J27" i="18"/>
  <c r="E27" i="15"/>
  <c r="I27" i="14"/>
  <c r="E27" i="13"/>
  <c r="D27" i="11"/>
  <c r="D27" i="9"/>
  <c r="G27" i="8"/>
  <c r="C27" i="7"/>
  <c r="K27" i="7"/>
  <c r="G27" i="6"/>
  <c r="F27" i="4"/>
  <c r="F27" i="2"/>
  <c r="E36" i="23"/>
  <c r="H36" i="22"/>
  <c r="D36" i="21"/>
  <c r="G36" i="20"/>
  <c r="J36" i="19"/>
  <c r="F36" i="18"/>
  <c r="D36" i="16"/>
  <c r="J36" i="14"/>
  <c r="F36" i="13"/>
  <c r="D36" i="11"/>
  <c r="H36" i="10"/>
  <c r="D36" i="9"/>
  <c r="G36" i="8"/>
  <c r="G36" i="4"/>
  <c r="H36" i="3"/>
  <c r="C36" i="2"/>
  <c r="K36" i="2"/>
  <c r="D46" i="23"/>
  <c r="E46" i="20"/>
  <c r="C46" i="18"/>
  <c r="K46" i="18"/>
  <c r="G46" i="17"/>
  <c r="J46" i="16"/>
  <c r="D46" i="15"/>
  <c r="F46" i="12"/>
  <c r="G46" i="9"/>
  <c r="D46" i="7"/>
  <c r="C46" i="2"/>
  <c r="K46" i="2"/>
  <c r="D46" i="21"/>
  <c r="F46" i="20"/>
  <c r="H46" i="17"/>
  <c r="E46" i="15"/>
  <c r="I46" i="14"/>
  <c r="D46" i="13"/>
  <c r="G46" i="12"/>
  <c r="H46" i="9"/>
  <c r="J46" i="8"/>
  <c r="E46" i="7"/>
  <c r="E46" i="4"/>
  <c r="H46" i="3"/>
</calcChain>
</file>

<file path=xl/sharedStrings.xml><?xml version="1.0" encoding="utf-8"?>
<sst xmlns="http://schemas.openxmlformats.org/spreadsheetml/2006/main" count="4163" uniqueCount="124">
  <si>
    <t>North West: Moretele (NW371)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</si>
  <si>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</si>
  <si>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</si>
  <si>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</si>
  <si>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</si>
  <si>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</si>
  <si>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</si>
  <si>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</si>
  <si>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</si>
  <si>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</si>
  <si>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</si>
  <si>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</si>
  <si>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</si>
  <si>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</si>
  <si>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</si>
  <si>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</si>
  <si>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</si>
  <si>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</si>
  <si>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</si>
  <si>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</si>
  <si>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</si>
  <si>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</si>
  <si>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</si>
  <si>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</si>
  <si>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</si>
  <si>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</si>
  <si>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</si>
  <si>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</si>
  <si>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</si>
  <si>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</si>
  <si>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</si>
  <si>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</si>
  <si>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</si>
  <si>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</si>
  <si>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</si>
  <si>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</si>
  <si>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</si>
  <si>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</si>
  <si>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</si>
  <si>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</si>
  <si>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</si>
  <si>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</si>
  <si>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</si>
  <si>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</si>
  <si>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</si>
  <si>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</si>
  <si>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</si>
  <si>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</si>
  <si>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</si>
  <si>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</si>
  <si>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</si>
  <si>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</si>
  <si>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</si>
  <si>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</si>
  <si>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</si>
  <si>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</si>
  <si>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</si>
  <si>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</si>
  <si>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</si>
  <si>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</si>
  <si>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</si>
  <si>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</si>
  <si>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</si>
  <si>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</si>
  <si>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</si>
  <si>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</si>
  <si>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</si>
  <si>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</si>
  <si>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</si>
  <si>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</si>
  <si>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</si>
  <si>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</si>
  <si>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</si>
  <si>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</si>
  <si>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</si>
  <si>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</si>
  <si>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</si>
  <si>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</si>
  <si>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</si>
  <si>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</si>
  <si>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</si>
  <si>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</si>
  <si>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</si>
  <si>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</si>
  <si>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</si>
  <si>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</si>
  <si>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</si>
  <si>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</si>
  <si>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</si>
  <si>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</si>
  <si>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</si>
  <si>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</si>
  <si>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North West: Madibeng (NW372) - Table A10 Basic Service Delivery Measurement for 4th Quarter ended 30 June 2024</t>
  </si>
  <si>
    <t>North West: Rustenburg (NW373) - Table A10 Basic Service Delivery Measurement for 4th Quarter ended 30 June 2024</t>
  </si>
  <si>
    <t>North West: Kgetlengrivier (NW374) - Table A10 Basic Service Delivery Measurement for 4th Quarter ended 30 June 2024</t>
  </si>
  <si>
    <t>North West: Moses Kotane (NW375) - Table A10 Basic Service Delivery Measurement for 4th Quarter ended 30 June 2024</t>
  </si>
  <si>
    <t>North West: Bojanala Platinum (DC37) - Table A10 Basic Service Delivery Measurement for 4th Quarter ended 30 June 2024</t>
  </si>
  <si>
    <t>North West: Ratlou (NW381) - Table A10 Basic Service Delivery Measurement for 4th Quarter ended 30 June 2024</t>
  </si>
  <si>
    <t>North West: Tswaing (NW382) - Table A10 Basic Service Delivery Measurement for 4th Quarter ended 30 June 2024</t>
  </si>
  <si>
    <t>North West: Mafikeng (NW383) - Table A10 Basic Service Delivery Measurement for 4th Quarter ended 30 June 2024</t>
  </si>
  <si>
    <t>North West: Ditsobotla (NW384) - Table A10 Basic Service Delivery Measurement for 4th Quarter ended 30 June 2024</t>
  </si>
  <si>
    <t>North West: Ramotshere Moiloa (NW385) - Table A10 Basic Service Delivery Measurement for 4th Quarter ended 30 June 2024</t>
  </si>
  <si>
    <t>North West: Ngaka Modiri Molema (DC38) - Table A10 Basic Service Delivery Measurement for 4th Quarter ended 30 June 2024</t>
  </si>
  <si>
    <t>North West: Naledi (NW) (NW392) - Table A10 Basic Service Delivery Measurement for 4th Quarter ended 30 June 2024</t>
  </si>
  <si>
    <t>North West: Mamusa (NW393) - Table A10 Basic Service Delivery Measurement for 4th Quarter ended 30 June 2024</t>
  </si>
  <si>
    <t>North West: Greater Taung (NW394) - Table A10 Basic Service Delivery Measurement for 4th Quarter ended 30 June 2024</t>
  </si>
  <si>
    <t>North West: Lekwa-Teemane (NW396) - Table A10 Basic Service Delivery Measurement for 4th Quarter ended 30 June 2024</t>
  </si>
  <si>
    <t>North West: Kagisano-Molopo (NW397) - Table A10 Basic Service Delivery Measurement for 4th Quarter ended 30 June 2024</t>
  </si>
  <si>
    <t>North West: Dr Ruth Segomotsi Mompati (DC39) - Table A10 Basic Service Delivery Measurement for 4th Quarter ended 30 June 2024</t>
  </si>
  <si>
    <t>North West: City of Matlosana (NW403) - Table A10 Basic Service Delivery Measurement for 4th Quarter ended 30 June 2024</t>
  </si>
  <si>
    <t>North West: Maquassi Hills (NW404) - Table A10 Basic Service Delivery Measurement for 4th Quarter ended 30 June 2024</t>
  </si>
  <si>
    <t>North West: J B Marks (NW405) - Table A10 Basic Service Delivery Measurement for 4th Quarter ended 30 June 2024</t>
  </si>
  <si>
    <t>North West: Dr Kenneth Kaunda (DC40)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</si>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</sst>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48454</v>
      </c>
      <c r="D4" s="13">
        <v>48454</v>
      </c>
      <c r="E4" s="14">
        <v>48454</v>
      </c>
      <c r="F4" s="15">
        <v>48454</v>
      </c>
      <c r="G4" s="13">
        <v>48454</v>
      </c>
      <c r="H4" s="16">
        <v>48454</v>
      </c>
      <c r="I4" s="17">
        <v>48454</v>
      </c>
      <c r="J4" s="13">
        <v>48454</v>
      </c>
      <c r="K4" s="14">
        <v>48454</v>
      </c>
    </row>
    <row r="5" spans="1:11" ht="13.5" x14ac:dyDescent="0.25">
      <c r="A5" s="18" t="s">
        <v>19</v>
      </c>
      <c r="B5" s="12" t="s">
        <v>20</v>
      </c>
      <c r="C5" s="19">
        <v>106876</v>
      </c>
      <c r="D5" s="19">
        <v>108376</v>
      </c>
      <c r="E5" s="20">
        <v>108376</v>
      </c>
      <c r="F5" s="21">
        <v>108376</v>
      </c>
      <c r="G5" s="19">
        <v>108376</v>
      </c>
      <c r="H5" s="22">
        <v>108376</v>
      </c>
      <c r="I5" s="23">
        <v>109876</v>
      </c>
      <c r="J5" s="19">
        <v>113488</v>
      </c>
      <c r="K5" s="20">
        <v>113488</v>
      </c>
    </row>
    <row r="6" spans="1:11" ht="13.5" x14ac:dyDescent="0.25">
      <c r="A6" s="24" t="s">
        <v>21</v>
      </c>
      <c r="B6" s="12" t="s">
        <v>20</v>
      </c>
      <c r="C6" s="19">
        <v>616128</v>
      </c>
      <c r="D6" s="19">
        <v>485328</v>
      </c>
      <c r="E6" s="20">
        <v>485328</v>
      </c>
      <c r="F6" s="21">
        <v>816196</v>
      </c>
      <c r="G6" s="19">
        <v>816196</v>
      </c>
      <c r="H6" s="22">
        <v>816796</v>
      </c>
      <c r="I6" s="23">
        <v>849349</v>
      </c>
      <c r="J6" s="19">
        <v>847074</v>
      </c>
      <c r="K6" s="20">
        <v>761160</v>
      </c>
    </row>
    <row r="7" spans="1:11" ht="13.5" x14ac:dyDescent="0.25">
      <c r="A7" s="24" t="s">
        <v>22</v>
      </c>
      <c r="B7" s="12" t="s">
        <v>20</v>
      </c>
      <c r="C7" s="19">
        <v>165568</v>
      </c>
      <c r="D7" s="19">
        <v>139534</v>
      </c>
      <c r="E7" s="20">
        <v>139534</v>
      </c>
      <c r="F7" s="21">
        <v>224166</v>
      </c>
      <c r="G7" s="19">
        <v>224166</v>
      </c>
      <c r="H7" s="22">
        <v>225227</v>
      </c>
      <c r="I7" s="23">
        <v>241820</v>
      </c>
      <c r="J7" s="19">
        <v>284325</v>
      </c>
      <c r="K7" s="20">
        <v>171179</v>
      </c>
    </row>
    <row r="8" spans="1:11" ht="13.5" x14ac:dyDescent="0.25">
      <c r="A8" s="24" t="s">
        <v>23</v>
      </c>
      <c r="B8" s="12" t="s">
        <v>24</v>
      </c>
      <c r="C8" s="19">
        <v>48476</v>
      </c>
      <c r="D8" s="19">
        <v>99462</v>
      </c>
      <c r="E8" s="20">
        <v>99462</v>
      </c>
      <c r="F8" s="21">
        <v>140390</v>
      </c>
      <c r="G8" s="19">
        <v>140390</v>
      </c>
      <c r="H8" s="22">
        <v>140390</v>
      </c>
      <c r="I8" s="23">
        <v>179770</v>
      </c>
      <c r="J8" s="19">
        <v>197484</v>
      </c>
      <c r="K8" s="20">
        <v>118441</v>
      </c>
    </row>
    <row r="9" spans="1:11" ht="13.5" x14ac:dyDescent="0.25">
      <c r="A9" s="24" t="s">
        <v>25</v>
      </c>
      <c r="B9" s="12" t="s">
        <v>26</v>
      </c>
      <c r="C9" s="19">
        <v>41247</v>
      </c>
      <c r="D9" s="19">
        <v>38114</v>
      </c>
      <c r="E9" s="20">
        <v>38114</v>
      </c>
      <c r="F9" s="21">
        <v>50567</v>
      </c>
      <c r="G9" s="19">
        <v>50567</v>
      </c>
      <c r="H9" s="22">
        <v>50567</v>
      </c>
      <c r="I9" s="23">
        <v>53788</v>
      </c>
      <c r="J9" s="19">
        <v>50011</v>
      </c>
      <c r="K9" s="20">
        <v>25115</v>
      </c>
    </row>
    <row r="10" spans="1:11" ht="13.5" x14ac:dyDescent="0.25">
      <c r="A10" s="25" t="s">
        <v>27</v>
      </c>
      <c r="B10" s="12" t="s">
        <v>20</v>
      </c>
      <c r="C10" s="26">
        <f>SUM(C6:C9)</f>
        <v>871419</v>
      </c>
      <c r="D10" s="26">
        <f t="shared" ref="D10:K10" si="0">SUM(D6:D9)</f>
        <v>762438</v>
      </c>
      <c r="E10" s="27">
        <f t="shared" si="0"/>
        <v>762438</v>
      </c>
      <c r="F10" s="28">
        <f t="shared" si="0"/>
        <v>1231319</v>
      </c>
      <c r="G10" s="26">
        <f t="shared" si="0"/>
        <v>1231319</v>
      </c>
      <c r="H10" s="29">
        <f t="shared" si="0"/>
        <v>1232980</v>
      </c>
      <c r="I10" s="30">
        <f t="shared" si="0"/>
        <v>1324727</v>
      </c>
      <c r="J10" s="26">
        <f t="shared" si="0"/>
        <v>1378894</v>
      </c>
      <c r="K10" s="27">
        <f t="shared" si="0"/>
        <v>1075895</v>
      </c>
    </row>
    <row r="11" spans="1:11" ht="13.5" x14ac:dyDescent="0.25">
      <c r="A11" s="24" t="s">
        <v>28</v>
      </c>
      <c r="B11" s="12" t="s">
        <v>29</v>
      </c>
      <c r="C11" s="19">
        <v>116104</v>
      </c>
      <c r="D11" s="19">
        <v>134582</v>
      </c>
      <c r="E11" s="20">
        <v>134582</v>
      </c>
      <c r="F11" s="21">
        <v>168349</v>
      </c>
      <c r="G11" s="19">
        <v>168349</v>
      </c>
      <c r="H11" s="22">
        <v>168349</v>
      </c>
      <c r="I11" s="23">
        <v>170088</v>
      </c>
      <c r="J11" s="19">
        <v>154350</v>
      </c>
      <c r="K11" s="20">
        <v>155089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2000</v>
      </c>
      <c r="G12" s="19">
        <v>2000</v>
      </c>
      <c r="H12" s="22">
        <v>2000</v>
      </c>
      <c r="I12" s="23">
        <v>1500</v>
      </c>
      <c r="J12" s="19">
        <v>800</v>
      </c>
      <c r="K12" s="20"/>
    </row>
    <row r="13" spans="1:11" ht="13.5" x14ac:dyDescent="0.25">
      <c r="A13" s="24" t="s">
        <v>31</v>
      </c>
      <c r="B13" s="12" t="s">
        <v>20</v>
      </c>
      <c r="C13" s="19">
        <v>1886</v>
      </c>
      <c r="D13" s="19">
        <v>2768</v>
      </c>
      <c r="E13" s="20">
        <v>2768</v>
      </c>
      <c r="F13" s="21">
        <v>2368</v>
      </c>
      <c r="G13" s="19">
        <v>2368</v>
      </c>
      <c r="H13" s="22">
        <v>2368</v>
      </c>
      <c r="I13" s="23">
        <v>1968</v>
      </c>
      <c r="J13" s="19">
        <v>1968</v>
      </c>
      <c r="K13" s="20">
        <v>1968</v>
      </c>
    </row>
    <row r="14" spans="1:11" ht="13.5" x14ac:dyDescent="0.25">
      <c r="A14" s="25" t="s">
        <v>32</v>
      </c>
      <c r="B14" s="12" t="s">
        <v>20</v>
      </c>
      <c r="C14" s="31">
        <f>SUM(C11:C13)</f>
        <v>117990</v>
      </c>
      <c r="D14" s="31">
        <f t="shared" ref="D14:K14" si="1">SUM(D11:D13)</f>
        <v>137350</v>
      </c>
      <c r="E14" s="32">
        <f t="shared" si="1"/>
        <v>137350</v>
      </c>
      <c r="F14" s="33">
        <f t="shared" si="1"/>
        <v>172717</v>
      </c>
      <c r="G14" s="31">
        <f t="shared" si="1"/>
        <v>172717</v>
      </c>
      <c r="H14" s="34">
        <f t="shared" si="1"/>
        <v>172717</v>
      </c>
      <c r="I14" s="35">
        <f t="shared" si="1"/>
        <v>173556</v>
      </c>
      <c r="J14" s="31">
        <f t="shared" si="1"/>
        <v>157118</v>
      </c>
      <c r="K14" s="32">
        <f t="shared" si="1"/>
        <v>157057</v>
      </c>
    </row>
    <row r="15" spans="1:11" ht="13.5" x14ac:dyDescent="0.25">
      <c r="A15" s="36" t="s">
        <v>33</v>
      </c>
      <c r="B15" s="12" t="s">
        <v>34</v>
      </c>
      <c r="C15" s="37">
        <f>+C10+C14</f>
        <v>989409</v>
      </c>
      <c r="D15" s="37">
        <f t="shared" ref="D15:K15" si="2">+D10+D14</f>
        <v>899788</v>
      </c>
      <c r="E15" s="38">
        <f t="shared" si="2"/>
        <v>899788</v>
      </c>
      <c r="F15" s="39">
        <f t="shared" si="2"/>
        <v>1404036</v>
      </c>
      <c r="G15" s="37">
        <f t="shared" si="2"/>
        <v>1404036</v>
      </c>
      <c r="H15" s="40">
        <f t="shared" si="2"/>
        <v>1405697</v>
      </c>
      <c r="I15" s="41">
        <f t="shared" si="2"/>
        <v>1498283</v>
      </c>
      <c r="J15" s="37">
        <f t="shared" si="2"/>
        <v>1536012</v>
      </c>
      <c r="K15" s="38">
        <f t="shared" si="2"/>
        <v>1232952</v>
      </c>
    </row>
    <row r="16" spans="1:11" ht="13.5" x14ac:dyDescent="0.25">
      <c r="A16" s="18" t="s">
        <v>35</v>
      </c>
      <c r="B16" s="12" t="s">
        <v>20</v>
      </c>
      <c r="C16" s="19">
        <v>107900</v>
      </c>
      <c r="D16" s="19">
        <v>107900</v>
      </c>
      <c r="E16" s="20">
        <v>107900</v>
      </c>
      <c r="F16" s="21">
        <v>107900</v>
      </c>
      <c r="G16" s="19">
        <v>107900</v>
      </c>
      <c r="H16" s="22">
        <v>107900</v>
      </c>
      <c r="I16" s="23">
        <v>107900</v>
      </c>
      <c r="J16" s="19">
        <v>111512</v>
      </c>
      <c r="K16" s="20">
        <v>111512</v>
      </c>
    </row>
    <row r="17" spans="1:11" ht="13.5" x14ac:dyDescent="0.25">
      <c r="A17" s="24" t="s">
        <v>36</v>
      </c>
      <c r="B17" s="12" t="s">
        <v>20</v>
      </c>
      <c r="C17" s="19">
        <v>436922</v>
      </c>
      <c r="D17" s="19">
        <v>324174</v>
      </c>
      <c r="E17" s="20">
        <v>324174</v>
      </c>
      <c r="F17" s="21">
        <v>569682</v>
      </c>
      <c r="G17" s="19">
        <v>569682</v>
      </c>
      <c r="H17" s="22">
        <v>569682</v>
      </c>
      <c r="I17" s="23">
        <v>606236</v>
      </c>
      <c r="J17" s="19">
        <v>625110</v>
      </c>
      <c r="K17" s="20">
        <v>553292</v>
      </c>
    </row>
    <row r="18" spans="1:11" ht="13.5" x14ac:dyDescent="0.25">
      <c r="A18" s="24" t="s">
        <v>37</v>
      </c>
      <c r="B18" s="12" t="s">
        <v>20</v>
      </c>
      <c r="C18" s="19">
        <v>18640</v>
      </c>
      <c r="D18" s="19">
        <v>546801</v>
      </c>
      <c r="E18" s="20">
        <v>546801</v>
      </c>
      <c r="F18" s="21">
        <v>32535</v>
      </c>
      <c r="G18" s="19">
        <v>32535</v>
      </c>
      <c r="H18" s="22">
        <v>32535</v>
      </c>
      <c r="I18" s="23">
        <v>31785</v>
      </c>
      <c r="J18" s="19">
        <v>31094</v>
      </c>
      <c r="K18" s="20">
        <v>26830</v>
      </c>
    </row>
    <row r="19" spans="1:11" ht="13.5" x14ac:dyDescent="0.25">
      <c r="A19" s="24" t="s">
        <v>38</v>
      </c>
      <c r="B19" s="12" t="s">
        <v>20</v>
      </c>
      <c r="C19" s="19">
        <v>906</v>
      </c>
      <c r="D19" s="19">
        <v>239</v>
      </c>
      <c r="E19" s="20">
        <v>239</v>
      </c>
      <c r="F19" s="21">
        <v>1480</v>
      </c>
      <c r="G19" s="19">
        <v>1480</v>
      </c>
      <c r="H19" s="22">
        <v>1480</v>
      </c>
      <c r="I19" s="23">
        <v>1356</v>
      </c>
      <c r="J19" s="19">
        <v>1234</v>
      </c>
      <c r="K19" s="20">
        <v>1018</v>
      </c>
    </row>
    <row r="20" spans="1:11" ht="13.5" x14ac:dyDescent="0.25">
      <c r="A20" s="24" t="s">
        <v>39</v>
      </c>
      <c r="B20" s="12" t="s">
        <v>20</v>
      </c>
      <c r="C20" s="19">
        <v>107381</v>
      </c>
      <c r="D20" s="19">
        <v>109484</v>
      </c>
      <c r="E20" s="20">
        <v>109484</v>
      </c>
      <c r="F20" s="21">
        <v>125315</v>
      </c>
      <c r="G20" s="19">
        <v>125315</v>
      </c>
      <c r="H20" s="22">
        <v>125315</v>
      </c>
      <c r="I20" s="23">
        <v>138471</v>
      </c>
      <c r="J20" s="19">
        <v>134064</v>
      </c>
      <c r="K20" s="20">
        <v>132963</v>
      </c>
    </row>
    <row r="21" spans="1:11" ht="13.5" x14ac:dyDescent="0.25">
      <c r="A21" s="24" t="s">
        <v>40</v>
      </c>
      <c r="B21" s="12" t="s">
        <v>20</v>
      </c>
      <c r="C21" s="19">
        <v>36061</v>
      </c>
      <c r="D21" s="19">
        <v>500871</v>
      </c>
      <c r="E21" s="20">
        <v>500871</v>
      </c>
      <c r="F21" s="21">
        <v>355743</v>
      </c>
      <c r="G21" s="19">
        <v>355743</v>
      </c>
      <c r="H21" s="22">
        <v>355743</v>
      </c>
      <c r="I21" s="23">
        <v>336044</v>
      </c>
      <c r="J21" s="19">
        <v>344782</v>
      </c>
      <c r="K21" s="20">
        <v>312290</v>
      </c>
    </row>
    <row r="22" spans="1:11" ht="13.5" x14ac:dyDescent="0.25">
      <c r="A22" s="25" t="s">
        <v>27</v>
      </c>
      <c r="B22" s="12" t="s">
        <v>20</v>
      </c>
      <c r="C22" s="26">
        <f>SUM(C17:C21)</f>
        <v>599910</v>
      </c>
      <c r="D22" s="26">
        <f t="shared" ref="D22:K22" si="3">SUM(D17:D21)</f>
        <v>1481569</v>
      </c>
      <c r="E22" s="27">
        <f t="shared" si="3"/>
        <v>1481569</v>
      </c>
      <c r="F22" s="28">
        <f t="shared" si="3"/>
        <v>1084755</v>
      </c>
      <c r="G22" s="26">
        <f t="shared" si="3"/>
        <v>1084755</v>
      </c>
      <c r="H22" s="29">
        <f t="shared" si="3"/>
        <v>1084755</v>
      </c>
      <c r="I22" s="30">
        <f t="shared" si="3"/>
        <v>1113892</v>
      </c>
      <c r="J22" s="26">
        <f t="shared" si="3"/>
        <v>1136284</v>
      </c>
      <c r="K22" s="27">
        <f t="shared" si="3"/>
        <v>1026393</v>
      </c>
    </row>
    <row r="23" spans="1:11" ht="13.5" x14ac:dyDescent="0.25">
      <c r="A23" s="24" t="s">
        <v>41</v>
      </c>
      <c r="B23" s="12" t="s">
        <v>20</v>
      </c>
      <c r="C23" s="19">
        <v>18419</v>
      </c>
      <c r="D23" s="19">
        <v>18303</v>
      </c>
      <c r="E23" s="20">
        <v>18303</v>
      </c>
      <c r="F23" s="21">
        <v>21590</v>
      </c>
      <c r="G23" s="19">
        <v>21590</v>
      </c>
      <c r="H23" s="22">
        <v>21590</v>
      </c>
      <c r="I23" s="23">
        <v>19658</v>
      </c>
      <c r="J23" s="19">
        <v>21590</v>
      </c>
      <c r="K23" s="20">
        <v>19707</v>
      </c>
    </row>
    <row r="24" spans="1:11" ht="13.5" x14ac:dyDescent="0.25">
      <c r="A24" s="24" t="s">
        <v>42</v>
      </c>
      <c r="B24" s="12" t="s">
        <v>20</v>
      </c>
      <c r="C24" s="19">
        <v>27323</v>
      </c>
      <c r="D24" s="19">
        <v>27323</v>
      </c>
      <c r="E24" s="20">
        <v>27323</v>
      </c>
      <c r="F24" s="21">
        <v>32664</v>
      </c>
      <c r="G24" s="19">
        <v>32664</v>
      </c>
      <c r="H24" s="22">
        <v>32664</v>
      </c>
      <c r="I24" s="23">
        <v>31049</v>
      </c>
      <c r="J24" s="19">
        <v>29807</v>
      </c>
      <c r="K24" s="20">
        <v>27323</v>
      </c>
    </row>
    <row r="25" spans="1:11" ht="13.5" x14ac:dyDescent="0.25">
      <c r="A25" s="24" t="s">
        <v>43</v>
      </c>
      <c r="B25" s="12" t="s">
        <v>20</v>
      </c>
      <c r="C25" s="19">
        <v>80067</v>
      </c>
      <c r="D25" s="19">
        <v>45461</v>
      </c>
      <c r="E25" s="20">
        <v>45461</v>
      </c>
      <c r="F25" s="21">
        <v>133625</v>
      </c>
      <c r="G25" s="19">
        <v>133625</v>
      </c>
      <c r="H25" s="22">
        <v>133625</v>
      </c>
      <c r="I25" s="23">
        <v>128606</v>
      </c>
      <c r="J25" s="19">
        <v>49361</v>
      </c>
      <c r="K25" s="20">
        <v>49540</v>
      </c>
    </row>
    <row r="26" spans="1:11" ht="13.5" x14ac:dyDescent="0.25">
      <c r="A26" s="25" t="s">
        <v>32</v>
      </c>
      <c r="B26" s="12" t="s">
        <v>20</v>
      </c>
      <c r="C26" s="31">
        <f>SUM(C23:C25)</f>
        <v>125809</v>
      </c>
      <c r="D26" s="31">
        <f t="shared" ref="D26:K26" si="4">SUM(D23:D25)</f>
        <v>91087</v>
      </c>
      <c r="E26" s="32">
        <f t="shared" si="4"/>
        <v>91087</v>
      </c>
      <c r="F26" s="33">
        <f t="shared" si="4"/>
        <v>187879</v>
      </c>
      <c r="G26" s="31">
        <f t="shared" si="4"/>
        <v>187879</v>
      </c>
      <c r="H26" s="34">
        <f t="shared" si="4"/>
        <v>187879</v>
      </c>
      <c r="I26" s="35">
        <f t="shared" si="4"/>
        <v>179313</v>
      </c>
      <c r="J26" s="31">
        <f t="shared" si="4"/>
        <v>100758</v>
      </c>
      <c r="K26" s="32">
        <f t="shared" si="4"/>
        <v>96570</v>
      </c>
    </row>
    <row r="27" spans="1:11" ht="13.5" x14ac:dyDescent="0.25">
      <c r="A27" s="36" t="s">
        <v>33</v>
      </c>
      <c r="B27" s="12" t="s">
        <v>34</v>
      </c>
      <c r="C27" s="37">
        <f>+C22+C26</f>
        <v>725719</v>
      </c>
      <c r="D27" s="37">
        <f t="shared" ref="D27:K27" si="5">+D22+D26</f>
        <v>1572656</v>
      </c>
      <c r="E27" s="38">
        <f t="shared" si="5"/>
        <v>1572656</v>
      </c>
      <c r="F27" s="39">
        <f t="shared" si="5"/>
        <v>1272634</v>
      </c>
      <c r="G27" s="37">
        <f t="shared" si="5"/>
        <v>1272634</v>
      </c>
      <c r="H27" s="40">
        <f t="shared" si="5"/>
        <v>1272634</v>
      </c>
      <c r="I27" s="41">
        <f t="shared" si="5"/>
        <v>1293205</v>
      </c>
      <c r="J27" s="37">
        <f t="shared" si="5"/>
        <v>1237042</v>
      </c>
      <c r="K27" s="38">
        <f t="shared" si="5"/>
        <v>1122963</v>
      </c>
    </row>
    <row r="28" spans="1:11" ht="13.5" x14ac:dyDescent="0.25">
      <c r="A28" s="18" t="s">
        <v>44</v>
      </c>
      <c r="B28" s="12" t="s">
        <v>20</v>
      </c>
      <c r="C28" s="19">
        <v>147627</v>
      </c>
      <c r="D28" s="19">
        <v>149727</v>
      </c>
      <c r="E28" s="20">
        <v>149727</v>
      </c>
      <c r="F28" s="21">
        <v>149727</v>
      </c>
      <c r="G28" s="19">
        <v>149727</v>
      </c>
      <c r="H28" s="22">
        <v>149727</v>
      </c>
      <c r="I28" s="23">
        <v>152277</v>
      </c>
      <c r="J28" s="19">
        <v>155889</v>
      </c>
      <c r="K28" s="20">
        <v>155889</v>
      </c>
    </row>
    <row r="29" spans="1:11" ht="13.5" x14ac:dyDescent="0.25">
      <c r="A29" s="24" t="s">
        <v>45</v>
      </c>
      <c r="B29" s="12" t="s">
        <v>20</v>
      </c>
      <c r="C29" s="19">
        <v>669905</v>
      </c>
      <c r="D29" s="19">
        <v>542920</v>
      </c>
      <c r="E29" s="20">
        <v>542920</v>
      </c>
      <c r="F29" s="21">
        <v>815886</v>
      </c>
      <c r="G29" s="19">
        <v>815886</v>
      </c>
      <c r="H29" s="22">
        <v>815886</v>
      </c>
      <c r="I29" s="23">
        <v>853444</v>
      </c>
      <c r="J29" s="19">
        <v>845945</v>
      </c>
      <c r="K29" s="20">
        <v>756376</v>
      </c>
    </row>
    <row r="30" spans="1:11" ht="13.5" x14ac:dyDescent="0.25">
      <c r="A30" s="24" t="s">
        <v>46</v>
      </c>
      <c r="B30" s="12" t="s">
        <v>20</v>
      </c>
      <c r="C30" s="19">
        <v>158311</v>
      </c>
      <c r="D30" s="19">
        <v>140866</v>
      </c>
      <c r="E30" s="20">
        <v>140866</v>
      </c>
      <c r="F30" s="21">
        <v>203467</v>
      </c>
      <c r="G30" s="19">
        <v>203467</v>
      </c>
      <c r="H30" s="22">
        <v>203467</v>
      </c>
      <c r="I30" s="23">
        <v>211292</v>
      </c>
      <c r="J30" s="19">
        <v>209291</v>
      </c>
      <c r="K30" s="20">
        <v>215584</v>
      </c>
    </row>
    <row r="31" spans="1:11" ht="13.5" x14ac:dyDescent="0.25">
      <c r="A31" s="25" t="s">
        <v>27</v>
      </c>
      <c r="B31" s="12" t="s">
        <v>20</v>
      </c>
      <c r="C31" s="26">
        <f>SUM(C29:C30)</f>
        <v>828216</v>
      </c>
      <c r="D31" s="26">
        <f t="shared" ref="D31:K31" si="6">SUM(D29:D30)</f>
        <v>683786</v>
      </c>
      <c r="E31" s="27">
        <f t="shared" si="6"/>
        <v>683786</v>
      </c>
      <c r="F31" s="28">
        <f t="shared" si="6"/>
        <v>1019353</v>
      </c>
      <c r="G31" s="26">
        <f t="shared" si="6"/>
        <v>1019353</v>
      </c>
      <c r="H31" s="29">
        <f t="shared" si="6"/>
        <v>1019353</v>
      </c>
      <c r="I31" s="30">
        <f t="shared" si="6"/>
        <v>1064736</v>
      </c>
      <c r="J31" s="26">
        <f t="shared" si="6"/>
        <v>1055236</v>
      </c>
      <c r="K31" s="27">
        <f t="shared" si="6"/>
        <v>971960</v>
      </c>
    </row>
    <row r="32" spans="1:11" ht="13.5" x14ac:dyDescent="0.25">
      <c r="A32" s="24" t="s">
        <v>47</v>
      </c>
      <c r="B32" s="12" t="s">
        <v>20</v>
      </c>
      <c r="C32" s="19">
        <v>154785</v>
      </c>
      <c r="D32" s="19">
        <v>152</v>
      </c>
      <c r="E32" s="20">
        <v>152</v>
      </c>
      <c r="F32" s="21">
        <v>46504</v>
      </c>
      <c r="G32" s="19">
        <v>46504</v>
      </c>
      <c r="H32" s="22">
        <v>46504</v>
      </c>
      <c r="I32" s="23">
        <v>23385</v>
      </c>
      <c r="J32" s="19">
        <v>11078</v>
      </c>
      <c r="K32" s="20">
        <v>5084</v>
      </c>
    </row>
    <row r="33" spans="1:11" ht="13.5" x14ac:dyDescent="0.25">
      <c r="A33" s="24" t="s">
        <v>48</v>
      </c>
      <c r="B33" s="12" t="s">
        <v>20</v>
      </c>
      <c r="C33" s="19">
        <v>31016</v>
      </c>
      <c r="D33" s="19">
        <v>5659</v>
      </c>
      <c r="E33" s="20">
        <v>5659</v>
      </c>
      <c r="F33" s="21">
        <v>26942</v>
      </c>
      <c r="G33" s="19">
        <v>26942</v>
      </c>
      <c r="H33" s="22">
        <v>26942</v>
      </c>
      <c r="I33" s="23">
        <v>28309</v>
      </c>
      <c r="J33" s="19">
        <v>29514</v>
      </c>
      <c r="K33" s="20">
        <v>22348</v>
      </c>
    </row>
    <row r="34" spans="1:11" ht="13.5" x14ac:dyDescent="0.25">
      <c r="A34" s="24" t="s">
        <v>49</v>
      </c>
      <c r="B34" s="12" t="s">
        <v>20</v>
      </c>
      <c r="C34" s="19">
        <v>200837</v>
      </c>
      <c r="D34" s="19"/>
      <c r="E34" s="20"/>
      <c r="F34" s="21">
        <v>238458</v>
      </c>
      <c r="G34" s="19">
        <v>238458</v>
      </c>
      <c r="H34" s="22">
        <v>238458</v>
      </c>
      <c r="I34" s="23">
        <v>227454</v>
      </c>
      <c r="J34" s="19">
        <v>200</v>
      </c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386638</v>
      </c>
      <c r="D35" s="31">
        <f t="shared" ref="D35:K35" si="7">SUM(D32:D34)</f>
        <v>5811</v>
      </c>
      <c r="E35" s="32">
        <f t="shared" si="7"/>
        <v>5811</v>
      </c>
      <c r="F35" s="33">
        <f t="shared" si="7"/>
        <v>311904</v>
      </c>
      <c r="G35" s="31">
        <f t="shared" si="7"/>
        <v>311904</v>
      </c>
      <c r="H35" s="34">
        <f t="shared" si="7"/>
        <v>311904</v>
      </c>
      <c r="I35" s="35">
        <f t="shared" si="7"/>
        <v>279148</v>
      </c>
      <c r="J35" s="31">
        <f t="shared" si="7"/>
        <v>40792</v>
      </c>
      <c r="K35" s="32">
        <f t="shared" si="7"/>
        <v>27432</v>
      </c>
    </row>
    <row r="36" spans="1:11" ht="13.5" x14ac:dyDescent="0.25">
      <c r="A36" s="36" t="s">
        <v>33</v>
      </c>
      <c r="B36" s="12" t="s">
        <v>34</v>
      </c>
      <c r="C36" s="37">
        <f>+C31+C35</f>
        <v>1214854</v>
      </c>
      <c r="D36" s="37">
        <f t="shared" ref="D36:K36" si="8">+D31+D35</f>
        <v>689597</v>
      </c>
      <c r="E36" s="38">
        <f t="shared" si="8"/>
        <v>689597</v>
      </c>
      <c r="F36" s="39">
        <f t="shared" si="8"/>
        <v>1331257</v>
      </c>
      <c r="G36" s="37">
        <f t="shared" si="8"/>
        <v>1331257</v>
      </c>
      <c r="H36" s="40">
        <f t="shared" si="8"/>
        <v>1331257</v>
      </c>
      <c r="I36" s="41">
        <f t="shared" si="8"/>
        <v>1343884</v>
      </c>
      <c r="J36" s="37">
        <f t="shared" si="8"/>
        <v>1096028</v>
      </c>
      <c r="K36" s="38">
        <f t="shared" si="8"/>
        <v>999392</v>
      </c>
    </row>
    <row r="37" spans="1:11" ht="13.5" x14ac:dyDescent="0.25">
      <c r="A37" s="18" t="s">
        <v>50</v>
      </c>
      <c r="B37" s="12" t="s">
        <v>20</v>
      </c>
      <c r="C37" s="19">
        <v>90748</v>
      </c>
      <c r="D37" s="19">
        <v>90898</v>
      </c>
      <c r="E37" s="20">
        <v>90898</v>
      </c>
      <c r="F37" s="21">
        <v>91048</v>
      </c>
      <c r="G37" s="19">
        <v>91198</v>
      </c>
      <c r="H37" s="22">
        <v>91198</v>
      </c>
      <c r="I37" s="23">
        <v>91198</v>
      </c>
      <c r="J37" s="19">
        <v>94810</v>
      </c>
      <c r="K37" s="20">
        <v>94810</v>
      </c>
    </row>
    <row r="38" spans="1:11" ht="13.5" x14ac:dyDescent="0.25">
      <c r="A38" s="24" t="s">
        <v>51</v>
      </c>
      <c r="B38" s="12" t="s">
        <v>20</v>
      </c>
      <c r="C38" s="42">
        <v>290884</v>
      </c>
      <c r="D38" s="42">
        <v>398901</v>
      </c>
      <c r="E38" s="43">
        <v>398901</v>
      </c>
      <c r="F38" s="44">
        <v>589989</v>
      </c>
      <c r="G38" s="42">
        <v>590039</v>
      </c>
      <c r="H38" s="45">
        <v>590039</v>
      </c>
      <c r="I38" s="46">
        <v>595253</v>
      </c>
      <c r="J38" s="42">
        <v>587303</v>
      </c>
      <c r="K38" s="43">
        <v>579360</v>
      </c>
    </row>
    <row r="39" spans="1:11" ht="13.5" x14ac:dyDescent="0.25">
      <c r="A39" s="25" t="s">
        <v>27</v>
      </c>
      <c r="B39" s="12" t="s">
        <v>20</v>
      </c>
      <c r="C39" s="19">
        <f>+C38</f>
        <v>290884</v>
      </c>
      <c r="D39" s="19">
        <f t="shared" ref="D39:K39" si="9">+D38</f>
        <v>398901</v>
      </c>
      <c r="E39" s="20">
        <f t="shared" si="9"/>
        <v>398901</v>
      </c>
      <c r="F39" s="21">
        <f t="shared" si="9"/>
        <v>589989</v>
      </c>
      <c r="G39" s="19">
        <f t="shared" si="9"/>
        <v>590039</v>
      </c>
      <c r="H39" s="22">
        <f t="shared" si="9"/>
        <v>590039</v>
      </c>
      <c r="I39" s="23">
        <f t="shared" si="9"/>
        <v>595253</v>
      </c>
      <c r="J39" s="19">
        <f t="shared" si="9"/>
        <v>587303</v>
      </c>
      <c r="K39" s="20">
        <f t="shared" si="9"/>
        <v>579360</v>
      </c>
    </row>
    <row r="40" spans="1:11" ht="13.5" x14ac:dyDescent="0.25">
      <c r="A40" s="24" t="s">
        <v>52</v>
      </c>
      <c r="B40" s="12" t="s">
        <v>20</v>
      </c>
      <c r="C40" s="19">
        <v>8622</v>
      </c>
      <c r="D40" s="19">
        <v>8848</v>
      </c>
      <c r="E40" s="20">
        <v>8848</v>
      </c>
      <c r="F40" s="21">
        <v>10657</v>
      </c>
      <c r="G40" s="19">
        <v>10657</v>
      </c>
      <c r="H40" s="22">
        <v>10657</v>
      </c>
      <c r="I40" s="23">
        <v>9728</v>
      </c>
      <c r="J40" s="19">
        <v>10162</v>
      </c>
      <c r="K40" s="20">
        <v>9228</v>
      </c>
    </row>
    <row r="41" spans="1:11" ht="13.5" x14ac:dyDescent="0.25">
      <c r="A41" s="24" t="s">
        <v>53</v>
      </c>
      <c r="B41" s="12" t="s">
        <v>20</v>
      </c>
      <c r="C41" s="19">
        <v>26641</v>
      </c>
      <c r="D41" s="19">
        <v>21391</v>
      </c>
      <c r="E41" s="20">
        <v>21391</v>
      </c>
      <c r="F41" s="21">
        <v>34088</v>
      </c>
      <c r="G41" s="19">
        <v>34088</v>
      </c>
      <c r="H41" s="22">
        <v>34088</v>
      </c>
      <c r="I41" s="23">
        <v>33346</v>
      </c>
      <c r="J41" s="19">
        <v>32355</v>
      </c>
      <c r="K41" s="20">
        <v>33117</v>
      </c>
    </row>
    <row r="42" spans="1:11" ht="13.5" x14ac:dyDescent="0.25">
      <c r="A42" s="24" t="s">
        <v>54</v>
      </c>
      <c r="B42" s="12" t="s">
        <v>20</v>
      </c>
      <c r="C42" s="19">
        <v>440189</v>
      </c>
      <c r="D42" s="19">
        <v>458505</v>
      </c>
      <c r="E42" s="20">
        <v>458505</v>
      </c>
      <c r="F42" s="21">
        <v>603269</v>
      </c>
      <c r="G42" s="19">
        <v>603269</v>
      </c>
      <c r="H42" s="22">
        <v>603269</v>
      </c>
      <c r="I42" s="23">
        <v>610694</v>
      </c>
      <c r="J42" s="19">
        <v>577046</v>
      </c>
      <c r="K42" s="20">
        <v>534972</v>
      </c>
    </row>
    <row r="43" spans="1:11" ht="13.5" x14ac:dyDescent="0.25">
      <c r="A43" s="24" t="s">
        <v>55</v>
      </c>
      <c r="B43" s="12" t="s">
        <v>20</v>
      </c>
      <c r="C43" s="19">
        <v>14950</v>
      </c>
      <c r="D43" s="19">
        <v>15558</v>
      </c>
      <c r="E43" s="20">
        <v>15558</v>
      </c>
      <c r="F43" s="21">
        <v>19802</v>
      </c>
      <c r="G43" s="19">
        <v>19802</v>
      </c>
      <c r="H43" s="22">
        <v>19802</v>
      </c>
      <c r="I43" s="23">
        <v>20341</v>
      </c>
      <c r="J43" s="19">
        <v>19802</v>
      </c>
      <c r="K43" s="20">
        <v>17484</v>
      </c>
    </row>
    <row r="44" spans="1:11" ht="13.5" x14ac:dyDescent="0.25">
      <c r="A44" s="24" t="s">
        <v>56</v>
      </c>
      <c r="B44" s="12" t="s">
        <v>20</v>
      </c>
      <c r="C44" s="19">
        <v>58257</v>
      </c>
      <c r="D44" s="19">
        <v>1905</v>
      </c>
      <c r="E44" s="20">
        <v>1905</v>
      </c>
      <c r="F44" s="21">
        <v>77444</v>
      </c>
      <c r="G44" s="19">
        <v>77444</v>
      </c>
      <c r="H44" s="22">
        <v>77044</v>
      </c>
      <c r="I44" s="23">
        <v>71687</v>
      </c>
      <c r="J44" s="19">
        <v>3989</v>
      </c>
      <c r="K44" s="20">
        <v>1505</v>
      </c>
    </row>
    <row r="45" spans="1:11" ht="13.5" x14ac:dyDescent="0.25">
      <c r="A45" s="25" t="s">
        <v>32</v>
      </c>
      <c r="B45" s="12" t="s">
        <v>20</v>
      </c>
      <c r="C45" s="31">
        <f>SUM(C40:C44)</f>
        <v>548659</v>
      </c>
      <c r="D45" s="31">
        <f t="shared" ref="D45:K45" si="10">SUM(D40:D44)</f>
        <v>506207</v>
      </c>
      <c r="E45" s="32">
        <f t="shared" si="10"/>
        <v>506207</v>
      </c>
      <c r="F45" s="33">
        <f t="shared" si="10"/>
        <v>745260</v>
      </c>
      <c r="G45" s="31">
        <f t="shared" si="10"/>
        <v>745260</v>
      </c>
      <c r="H45" s="34">
        <f t="shared" si="10"/>
        <v>744860</v>
      </c>
      <c r="I45" s="35">
        <f t="shared" si="10"/>
        <v>745796</v>
      </c>
      <c r="J45" s="31">
        <f t="shared" si="10"/>
        <v>643354</v>
      </c>
      <c r="K45" s="32">
        <f t="shared" si="10"/>
        <v>596306</v>
      </c>
    </row>
    <row r="46" spans="1:11" ht="13.5" x14ac:dyDescent="0.25">
      <c r="A46" s="36" t="s">
        <v>33</v>
      </c>
      <c r="B46" s="12" t="s">
        <v>34</v>
      </c>
      <c r="C46" s="37">
        <f>+C39+C45</f>
        <v>839543</v>
      </c>
      <c r="D46" s="37">
        <f t="shared" ref="D46:K46" si="11">+D39+D45</f>
        <v>905108</v>
      </c>
      <c r="E46" s="38">
        <f t="shared" si="11"/>
        <v>905108</v>
      </c>
      <c r="F46" s="39">
        <f t="shared" si="11"/>
        <v>1335249</v>
      </c>
      <c r="G46" s="37">
        <f t="shared" si="11"/>
        <v>1335299</v>
      </c>
      <c r="H46" s="40">
        <f t="shared" si="11"/>
        <v>1334899</v>
      </c>
      <c r="I46" s="41">
        <f t="shared" si="11"/>
        <v>1341049</v>
      </c>
      <c r="J46" s="37">
        <f t="shared" si="11"/>
        <v>1230657</v>
      </c>
      <c r="K46" s="38">
        <f t="shared" si="11"/>
        <v>1175666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9540</v>
      </c>
      <c r="D48" s="19">
        <v>11365</v>
      </c>
      <c r="E48" s="49">
        <v>11365</v>
      </c>
      <c r="F48" s="30">
        <v>8999</v>
      </c>
      <c r="G48" s="19">
        <v>8999</v>
      </c>
      <c r="H48" s="22">
        <v>8999</v>
      </c>
      <c r="I48" s="23">
        <v>10113</v>
      </c>
      <c r="J48" s="19">
        <v>10113</v>
      </c>
      <c r="K48" s="20">
        <v>101132</v>
      </c>
    </row>
    <row r="49" spans="1:11" ht="13.5" x14ac:dyDescent="0.25">
      <c r="A49" s="24" t="s">
        <v>59</v>
      </c>
      <c r="B49" s="12" t="s">
        <v>20</v>
      </c>
      <c r="C49" s="19">
        <v>76506</v>
      </c>
      <c r="D49" s="19">
        <v>120368</v>
      </c>
      <c r="E49" s="50">
        <v>120368</v>
      </c>
      <c r="F49" s="23">
        <v>109368</v>
      </c>
      <c r="G49" s="19">
        <v>109368</v>
      </c>
      <c r="H49" s="50">
        <v>109363</v>
      </c>
      <c r="I49" s="23">
        <v>130193</v>
      </c>
      <c r="J49" s="19">
        <v>131007</v>
      </c>
      <c r="K49" s="50">
        <v>131047</v>
      </c>
    </row>
    <row r="50" spans="1:11" ht="13.5" x14ac:dyDescent="0.25">
      <c r="A50" s="24" t="s">
        <v>60</v>
      </c>
      <c r="B50" s="12" t="s">
        <v>20</v>
      </c>
      <c r="C50" s="19">
        <v>37590191</v>
      </c>
      <c r="D50" s="19">
        <v>55067</v>
      </c>
      <c r="E50" s="50">
        <v>55067</v>
      </c>
      <c r="F50" s="23">
        <v>49203599</v>
      </c>
      <c r="G50" s="19">
        <v>49203599</v>
      </c>
      <c r="H50" s="50">
        <v>49203594</v>
      </c>
      <c r="I50" s="23">
        <v>51462340</v>
      </c>
      <c r="J50" s="19">
        <v>53816485</v>
      </c>
      <c r="K50" s="50">
        <v>56289337</v>
      </c>
    </row>
    <row r="51" spans="1:11" ht="13.5" x14ac:dyDescent="0.25">
      <c r="A51" s="24" t="s">
        <v>61</v>
      </c>
      <c r="B51" s="12" t="s">
        <v>20</v>
      </c>
      <c r="C51" s="19">
        <v>32349</v>
      </c>
      <c r="D51" s="19">
        <v>49555</v>
      </c>
      <c r="E51" s="50">
        <v>49555</v>
      </c>
      <c r="F51" s="23">
        <v>64794</v>
      </c>
      <c r="G51" s="19">
        <v>64794</v>
      </c>
      <c r="H51" s="50">
        <v>64789</v>
      </c>
      <c r="I51" s="23">
        <v>61282</v>
      </c>
      <c r="J51" s="19">
        <v>51350</v>
      </c>
      <c r="K51" s="50">
        <v>51375</v>
      </c>
    </row>
    <row r="52" spans="1:11" ht="13.5" x14ac:dyDescent="0.25">
      <c r="A52" s="51" t="s">
        <v>62</v>
      </c>
      <c r="B52" s="12" t="s">
        <v>20</v>
      </c>
      <c r="C52" s="19">
        <v>32030</v>
      </c>
      <c r="D52" s="19">
        <v>34004</v>
      </c>
      <c r="E52" s="50">
        <v>34004</v>
      </c>
      <c r="F52" s="23">
        <v>100476</v>
      </c>
      <c r="G52" s="19">
        <v>100476</v>
      </c>
      <c r="H52" s="50">
        <v>100471</v>
      </c>
      <c r="I52" s="23">
        <v>37678</v>
      </c>
      <c r="J52" s="19">
        <v>38299</v>
      </c>
      <c r="K52" s="50">
        <v>38852</v>
      </c>
    </row>
    <row r="53" spans="1:11" ht="13.5" x14ac:dyDescent="0.25">
      <c r="A53" s="52" t="s">
        <v>63</v>
      </c>
      <c r="B53" s="48" t="s">
        <v>20</v>
      </c>
      <c r="C53" s="42">
        <v>2657</v>
      </c>
      <c r="D53" s="42">
        <v>2657</v>
      </c>
      <c r="E53" s="53">
        <v>2657</v>
      </c>
      <c r="F53" s="46">
        <v>2657</v>
      </c>
      <c r="G53" s="42">
        <v>2657</v>
      </c>
      <c r="H53" s="45">
        <v>2657</v>
      </c>
      <c r="I53" s="46">
        <v>2657</v>
      </c>
      <c r="J53" s="42">
        <v>2657</v>
      </c>
      <c r="K53" s="53">
        <v>2657</v>
      </c>
    </row>
    <row r="54" spans="1:11" ht="13.5" x14ac:dyDescent="0.25">
      <c r="A54" s="54" t="s">
        <v>64</v>
      </c>
      <c r="B54" s="12" t="s">
        <v>20</v>
      </c>
      <c r="C54" s="55">
        <v>6759000</v>
      </c>
      <c r="D54" s="55">
        <v>7595000</v>
      </c>
      <c r="E54" s="56">
        <v>7595000</v>
      </c>
      <c r="F54" s="57">
        <v>7700000</v>
      </c>
      <c r="G54" s="55">
        <v>7700000</v>
      </c>
      <c r="H54" s="58">
        <v>7700000</v>
      </c>
      <c r="I54" s="59">
        <v>7900000</v>
      </c>
      <c r="J54" s="55">
        <v>8200000</v>
      </c>
      <c r="K54" s="56">
        <v>8500000</v>
      </c>
    </row>
    <row r="55" spans="1:11" ht="13.5" x14ac:dyDescent="0.25">
      <c r="A55" s="24" t="s">
        <v>65</v>
      </c>
      <c r="B55" s="12" t="s">
        <v>20</v>
      </c>
      <c r="C55" s="55">
        <v>47958142</v>
      </c>
      <c r="D55" s="55">
        <v>80171178</v>
      </c>
      <c r="E55" s="56">
        <v>36601326</v>
      </c>
      <c r="F55" s="57">
        <v>78384657</v>
      </c>
      <c r="G55" s="55">
        <v>100466468</v>
      </c>
      <c r="H55" s="58">
        <v>68434260</v>
      </c>
      <c r="I55" s="59">
        <v>173666215</v>
      </c>
      <c r="J55" s="55">
        <v>183170357</v>
      </c>
      <c r="K55" s="56">
        <v>193487461</v>
      </c>
    </row>
    <row r="56" spans="1:11" ht="13.5" x14ac:dyDescent="0.25">
      <c r="A56" s="24" t="s">
        <v>66</v>
      </c>
      <c r="B56" s="12" t="s">
        <v>20</v>
      </c>
      <c r="C56" s="55">
        <v>31759070</v>
      </c>
      <c r="D56" s="55">
        <v>51941880</v>
      </c>
      <c r="E56" s="56">
        <v>40922955</v>
      </c>
      <c r="F56" s="57">
        <v>46351326</v>
      </c>
      <c r="G56" s="55">
        <v>53351328</v>
      </c>
      <c r="H56" s="58">
        <v>75609312</v>
      </c>
      <c r="I56" s="59">
        <v>74243293</v>
      </c>
      <c r="J56" s="55">
        <v>77485593</v>
      </c>
      <c r="K56" s="56">
        <v>81300854</v>
      </c>
    </row>
    <row r="57" spans="1:11" ht="13.5" x14ac:dyDescent="0.25">
      <c r="A57" s="24" t="s">
        <v>67</v>
      </c>
      <c r="B57" s="12" t="s">
        <v>20</v>
      </c>
      <c r="C57" s="55">
        <v>9560837</v>
      </c>
      <c r="D57" s="55">
        <v>45334200</v>
      </c>
      <c r="E57" s="56">
        <v>30901615</v>
      </c>
      <c r="F57" s="57">
        <v>73549382</v>
      </c>
      <c r="G57" s="55">
        <v>76686502</v>
      </c>
      <c r="H57" s="58">
        <v>52460121</v>
      </c>
      <c r="I57" s="59">
        <v>94588297</v>
      </c>
      <c r="J57" s="55">
        <v>99955353</v>
      </c>
      <c r="K57" s="56">
        <v>105717171</v>
      </c>
    </row>
    <row r="58" spans="1:11" ht="13.5" x14ac:dyDescent="0.25">
      <c r="A58" s="24" t="s">
        <v>68</v>
      </c>
      <c r="B58" s="12" t="s">
        <v>20</v>
      </c>
      <c r="C58" s="55">
        <v>50741081</v>
      </c>
      <c r="D58" s="55">
        <v>88120546</v>
      </c>
      <c r="E58" s="56">
        <v>47595113</v>
      </c>
      <c r="F58" s="57">
        <v>58877973</v>
      </c>
      <c r="G58" s="55">
        <v>67332954</v>
      </c>
      <c r="H58" s="58">
        <v>91482399</v>
      </c>
      <c r="I58" s="59">
        <v>86790785</v>
      </c>
      <c r="J58" s="55">
        <v>90679705</v>
      </c>
      <c r="K58" s="56">
        <v>94964215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>
        <v>3999996</v>
      </c>
      <c r="J59" s="61">
        <v>4200000</v>
      </c>
      <c r="K59" s="62">
        <v>4249600</v>
      </c>
    </row>
    <row r="60" spans="1:11" ht="13.5" x14ac:dyDescent="0.25">
      <c r="A60" s="66" t="s">
        <v>70</v>
      </c>
      <c r="B60" s="48" t="s">
        <v>71</v>
      </c>
      <c r="C60" s="67">
        <f>SUM(C55:C59)</f>
        <v>140019130</v>
      </c>
      <c r="D60" s="67">
        <f t="shared" ref="D60:K60" si="12">SUM(D55:D59)</f>
        <v>265567804</v>
      </c>
      <c r="E60" s="68">
        <f t="shared" si="12"/>
        <v>156021009</v>
      </c>
      <c r="F60" s="69">
        <f t="shared" si="12"/>
        <v>257163338</v>
      </c>
      <c r="G60" s="67">
        <f t="shared" si="12"/>
        <v>297837252</v>
      </c>
      <c r="H60" s="70">
        <f t="shared" si="12"/>
        <v>287986092</v>
      </c>
      <c r="I60" s="71">
        <f t="shared" si="12"/>
        <v>433288586</v>
      </c>
      <c r="J60" s="67">
        <f t="shared" si="12"/>
        <v>455491008</v>
      </c>
      <c r="K60" s="68">
        <f t="shared" si="12"/>
        <v>479719301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6759000</v>
      </c>
      <c r="D62" s="19">
        <v>7595000</v>
      </c>
      <c r="E62" s="20">
        <v>7595000</v>
      </c>
      <c r="F62" s="21">
        <v>7800000</v>
      </c>
      <c r="G62" s="19">
        <v>7800000</v>
      </c>
      <c r="H62" s="22">
        <v>7800000</v>
      </c>
      <c r="I62" s="23">
        <v>8000000</v>
      </c>
      <c r="J62" s="19">
        <v>8500000</v>
      </c>
      <c r="K62" s="20">
        <v>9000000</v>
      </c>
    </row>
    <row r="63" spans="1:11" ht="13.5" x14ac:dyDescent="0.25">
      <c r="A63" s="24" t="s">
        <v>73</v>
      </c>
      <c r="B63" s="12" t="s">
        <v>20</v>
      </c>
      <c r="C63" s="19">
        <v>253970</v>
      </c>
      <c r="D63" s="19">
        <v>269120</v>
      </c>
      <c r="E63" s="20">
        <v>269120</v>
      </c>
      <c r="F63" s="78">
        <v>266147</v>
      </c>
      <c r="G63" s="19">
        <v>266147</v>
      </c>
      <c r="H63" s="22">
        <v>266147</v>
      </c>
      <c r="I63" s="23">
        <v>286450</v>
      </c>
      <c r="J63" s="19">
        <v>286500</v>
      </c>
      <c r="K63" s="20">
        <v>286500</v>
      </c>
    </row>
    <row r="64" spans="1:11" ht="13.5" x14ac:dyDescent="0.25">
      <c r="A64" s="24" t="s">
        <v>74</v>
      </c>
      <c r="B64" s="12" t="s">
        <v>20</v>
      </c>
      <c r="C64" s="19">
        <v>24</v>
      </c>
      <c r="D64" s="79">
        <v>24</v>
      </c>
      <c r="E64" s="80">
        <v>24</v>
      </c>
      <c r="F64" s="78">
        <v>24</v>
      </c>
      <c r="G64" s="79">
        <v>24</v>
      </c>
      <c r="H64" s="81">
        <v>24</v>
      </c>
      <c r="I64" s="82">
        <v>30</v>
      </c>
      <c r="J64" s="19">
        <v>30</v>
      </c>
      <c r="K64" s="20">
        <v>30</v>
      </c>
    </row>
    <row r="65" spans="1:11" ht="13.5" x14ac:dyDescent="0.25">
      <c r="A65" s="24" t="s">
        <v>75</v>
      </c>
      <c r="B65" s="12" t="s">
        <v>20</v>
      </c>
      <c r="C65" s="19">
        <v>1</v>
      </c>
      <c r="D65" s="19">
        <v>7</v>
      </c>
      <c r="E65" s="20">
        <v>7</v>
      </c>
      <c r="F65" s="78">
        <v>11</v>
      </c>
      <c r="G65" s="79">
        <v>11</v>
      </c>
      <c r="H65" s="81">
        <v>11</v>
      </c>
      <c r="I65" s="23">
        <v>11</v>
      </c>
      <c r="J65" s="19">
        <v>11</v>
      </c>
      <c r="K65" s="20">
        <v>11</v>
      </c>
    </row>
    <row r="66" spans="1:11" ht="13.5" x14ac:dyDescent="0.25">
      <c r="A66" s="24" t="s">
        <v>76</v>
      </c>
      <c r="B66" s="12" t="s">
        <v>20</v>
      </c>
      <c r="C66" s="19">
        <v>398</v>
      </c>
      <c r="D66" s="19">
        <v>272</v>
      </c>
      <c r="E66" s="20">
        <v>272</v>
      </c>
      <c r="F66" s="78">
        <v>394</v>
      </c>
      <c r="G66" s="79">
        <v>394</v>
      </c>
      <c r="H66" s="81">
        <v>394</v>
      </c>
      <c r="I66" s="23">
        <v>428</v>
      </c>
      <c r="J66" s="19">
        <v>272</v>
      </c>
      <c r="K66" s="20">
        <v>272</v>
      </c>
    </row>
    <row r="67" spans="1:11" ht="13.5" x14ac:dyDescent="0.25">
      <c r="A67" s="24" t="s">
        <v>77</v>
      </c>
      <c r="B67" s="12" t="s">
        <v>20</v>
      </c>
      <c r="C67" s="19">
        <v>200</v>
      </c>
      <c r="D67" s="79">
        <v>200</v>
      </c>
      <c r="E67" s="80">
        <v>200</v>
      </c>
      <c r="F67" s="78">
        <v>200</v>
      </c>
      <c r="G67" s="79">
        <v>200</v>
      </c>
      <c r="H67" s="81">
        <v>200</v>
      </c>
      <c r="I67" s="82">
        <v>250</v>
      </c>
      <c r="J67" s="19">
        <v>250</v>
      </c>
      <c r="K67" s="20">
        <v>250</v>
      </c>
    </row>
    <row r="68" spans="1:11" ht="13.5" x14ac:dyDescent="0.25">
      <c r="A68" s="52" t="s">
        <v>78</v>
      </c>
      <c r="B68" s="48" t="s">
        <v>20</v>
      </c>
      <c r="C68" s="42">
        <v>714</v>
      </c>
      <c r="D68" s="42">
        <v>474</v>
      </c>
      <c r="E68" s="43">
        <v>474</v>
      </c>
      <c r="F68" s="83">
        <v>714</v>
      </c>
      <c r="G68" s="84">
        <v>714</v>
      </c>
      <c r="H68" s="85">
        <v>714</v>
      </c>
      <c r="I68" s="46">
        <v>714</v>
      </c>
      <c r="J68" s="42">
        <v>714</v>
      </c>
      <c r="K68" s="43">
        <v>714</v>
      </c>
    </row>
    <row r="69" spans="1:11" ht="13.5" x14ac:dyDescent="0.25">
      <c r="A69" s="11" t="s">
        <v>79</v>
      </c>
      <c r="B69" s="12" t="s">
        <v>80</v>
      </c>
      <c r="C69" s="55">
        <v>4500</v>
      </c>
      <c r="D69" s="55">
        <v>4850</v>
      </c>
      <c r="E69" s="56">
        <v>4850</v>
      </c>
      <c r="F69" s="57">
        <v>5000</v>
      </c>
      <c r="G69" s="55">
        <v>5000</v>
      </c>
      <c r="H69" s="58">
        <v>5000</v>
      </c>
      <c r="I69" s="59">
        <v>5250</v>
      </c>
      <c r="J69" s="55">
        <v>5500</v>
      </c>
      <c r="K69" s="56">
        <v>5850</v>
      </c>
    </row>
    <row r="70" spans="1:11" ht="13.5" x14ac:dyDescent="0.25">
      <c r="A70" s="24" t="s">
        <v>81</v>
      </c>
      <c r="B70" s="12" t="s">
        <v>20</v>
      </c>
      <c r="C70" s="55">
        <v>114707541</v>
      </c>
      <c r="D70" s="55">
        <v>103200664</v>
      </c>
      <c r="E70" s="56">
        <v>126606367</v>
      </c>
      <c r="F70" s="57">
        <v>139595413</v>
      </c>
      <c r="G70" s="55">
        <v>131002278</v>
      </c>
      <c r="H70" s="58">
        <v>140276900</v>
      </c>
      <c r="I70" s="59">
        <v>121366450</v>
      </c>
      <c r="J70" s="55">
        <v>110939120</v>
      </c>
      <c r="K70" s="56">
        <v>115816733</v>
      </c>
    </row>
    <row r="71" spans="1:11" ht="13.5" x14ac:dyDescent="0.25">
      <c r="A71" s="24" t="s">
        <v>82</v>
      </c>
      <c r="B71" s="12" t="s">
        <v>20</v>
      </c>
      <c r="C71" s="55">
        <v>326898000</v>
      </c>
      <c r="D71" s="55">
        <v>224371215</v>
      </c>
      <c r="E71" s="56">
        <v>215877749</v>
      </c>
      <c r="F71" s="57">
        <v>123251227</v>
      </c>
      <c r="G71" s="55">
        <v>209213919</v>
      </c>
      <c r="H71" s="58">
        <v>195596992</v>
      </c>
      <c r="I71" s="59">
        <v>124957001</v>
      </c>
      <c r="J71" s="55">
        <v>212633167</v>
      </c>
      <c r="K71" s="56">
        <v>221995053</v>
      </c>
    </row>
    <row r="72" spans="1:11" ht="13.5" x14ac:dyDescent="0.25">
      <c r="A72" s="24" t="s">
        <v>83</v>
      </c>
      <c r="B72" s="12" t="s">
        <v>20</v>
      </c>
      <c r="C72" s="55">
        <v>11404015</v>
      </c>
      <c r="D72" s="55">
        <v>20461055</v>
      </c>
      <c r="E72" s="56">
        <v>31006784</v>
      </c>
      <c r="F72" s="57">
        <v>19402382</v>
      </c>
      <c r="G72" s="55">
        <v>19402383</v>
      </c>
      <c r="H72" s="58">
        <v>20466659</v>
      </c>
      <c r="I72" s="59">
        <v>20537123</v>
      </c>
      <c r="J72" s="55">
        <v>21481830</v>
      </c>
      <c r="K72" s="56">
        <v>22459997</v>
      </c>
    </row>
    <row r="73" spans="1:11" ht="13.5" x14ac:dyDescent="0.25">
      <c r="A73" s="24" t="s">
        <v>84</v>
      </c>
      <c r="B73" s="12" t="s">
        <v>20</v>
      </c>
      <c r="C73" s="55">
        <v>9361795</v>
      </c>
      <c r="D73" s="55">
        <v>6828624</v>
      </c>
      <c r="E73" s="56">
        <v>26400178</v>
      </c>
      <c r="F73" s="57"/>
      <c r="G73" s="55"/>
      <c r="H73" s="58">
        <v>2673345</v>
      </c>
      <c r="I73" s="59">
        <v>665578</v>
      </c>
      <c r="J73" s="55">
        <v>665578</v>
      </c>
      <c r="K73" s="56">
        <v>728219</v>
      </c>
    </row>
    <row r="74" spans="1:11" ht="13.5" x14ac:dyDescent="0.25">
      <c r="A74" s="24" t="s">
        <v>85</v>
      </c>
      <c r="B74" s="12" t="s">
        <v>20</v>
      </c>
      <c r="C74" s="55">
        <v>19838187</v>
      </c>
      <c r="D74" s="55">
        <v>24179823</v>
      </c>
      <c r="E74" s="56">
        <v>41782849</v>
      </c>
      <c r="F74" s="57">
        <v>9913207</v>
      </c>
      <c r="G74" s="55">
        <v>9600885</v>
      </c>
      <c r="H74" s="58">
        <v>17111585</v>
      </c>
      <c r="I74" s="59">
        <v>8216332</v>
      </c>
      <c r="J74" s="55">
        <v>9476005</v>
      </c>
      <c r="K74" s="56">
        <v>10928873</v>
      </c>
    </row>
    <row r="75" spans="1:11" ht="13.5" x14ac:dyDescent="0.25">
      <c r="A75" s="24" t="s">
        <v>86</v>
      </c>
      <c r="B75" s="12" t="s">
        <v>20</v>
      </c>
      <c r="C75" s="55">
        <v>8540214</v>
      </c>
      <c r="D75" s="55">
        <v>18033913</v>
      </c>
      <c r="E75" s="56">
        <v>43332313</v>
      </c>
      <c r="F75" s="57">
        <v>20925958</v>
      </c>
      <c r="G75" s="55">
        <v>20925958</v>
      </c>
      <c r="H75" s="58">
        <v>17386254</v>
      </c>
      <c r="I75" s="59">
        <v>20821485</v>
      </c>
      <c r="J75" s="55">
        <v>21784769</v>
      </c>
      <c r="K75" s="56">
        <v>22792621</v>
      </c>
    </row>
    <row r="76" spans="1:11" ht="13.5" x14ac:dyDescent="0.25">
      <c r="A76" s="24" t="s">
        <v>87</v>
      </c>
      <c r="B76" s="12" t="s">
        <v>20</v>
      </c>
      <c r="C76" s="55">
        <v>-89108</v>
      </c>
      <c r="D76" s="55">
        <v>-43197</v>
      </c>
      <c r="E76" s="56"/>
      <c r="F76" s="57">
        <v>74806</v>
      </c>
      <c r="G76" s="55">
        <v>74806</v>
      </c>
      <c r="H76" s="58">
        <v>-1570</v>
      </c>
      <c r="I76" s="59">
        <v>124439</v>
      </c>
      <c r="J76" s="55">
        <v>130269</v>
      </c>
      <c r="K76" s="56">
        <v>136390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490660644</v>
      </c>
      <c r="D79" s="88">
        <f t="shared" ref="D79:K79" si="13">SUM(D70:D78)</f>
        <v>397032097</v>
      </c>
      <c r="E79" s="89">
        <f t="shared" si="13"/>
        <v>485006240</v>
      </c>
      <c r="F79" s="90">
        <f t="shared" si="13"/>
        <v>313162993</v>
      </c>
      <c r="G79" s="88">
        <f t="shared" si="13"/>
        <v>390220229</v>
      </c>
      <c r="H79" s="91">
        <f t="shared" si="13"/>
        <v>393510165</v>
      </c>
      <c r="I79" s="92">
        <f t="shared" si="13"/>
        <v>296688408</v>
      </c>
      <c r="J79" s="88">
        <f t="shared" si="13"/>
        <v>377110738</v>
      </c>
      <c r="K79" s="89">
        <f t="shared" si="13"/>
        <v>394857886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30612</v>
      </c>
      <c r="D7" s="19">
        <v>31612</v>
      </c>
      <c r="E7" s="20">
        <v>31612</v>
      </c>
      <c r="F7" s="21">
        <v>32612</v>
      </c>
      <c r="G7" s="19">
        <v>32612</v>
      </c>
      <c r="H7" s="22">
        <v>32612</v>
      </c>
      <c r="I7" s="23">
        <v>35812</v>
      </c>
      <c r="J7" s="19">
        <v>45812</v>
      </c>
      <c r="K7" s="20">
        <v>45912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25388</v>
      </c>
      <c r="D9" s="19">
        <v>24388</v>
      </c>
      <c r="E9" s="20">
        <v>24388</v>
      </c>
      <c r="F9" s="21">
        <v>23388</v>
      </c>
      <c r="G9" s="19">
        <v>23388</v>
      </c>
      <c r="H9" s="22">
        <v>23388</v>
      </c>
      <c r="I9" s="23">
        <v>20188</v>
      </c>
      <c r="J9" s="19">
        <v>10188</v>
      </c>
      <c r="K9" s="20">
        <v>10088</v>
      </c>
    </row>
    <row r="10" spans="1:11" ht="13.5" x14ac:dyDescent="0.25">
      <c r="A10" s="25" t="s">
        <v>27</v>
      </c>
      <c r="B10" s="12" t="s">
        <v>20</v>
      </c>
      <c r="C10" s="26">
        <f>SUM(C6:C9)</f>
        <v>56000</v>
      </c>
      <c r="D10" s="26">
        <f t="shared" ref="D10:K10" si="0">SUM(D6:D9)</f>
        <v>56000</v>
      </c>
      <c r="E10" s="27">
        <f t="shared" si="0"/>
        <v>56000</v>
      </c>
      <c r="F10" s="28">
        <f t="shared" si="0"/>
        <v>56000</v>
      </c>
      <c r="G10" s="26">
        <f t="shared" si="0"/>
        <v>56000</v>
      </c>
      <c r="H10" s="29">
        <f t="shared" si="0"/>
        <v>56000</v>
      </c>
      <c r="I10" s="30">
        <f t="shared" si="0"/>
        <v>56000</v>
      </c>
      <c r="J10" s="26">
        <f t="shared" si="0"/>
        <v>56000</v>
      </c>
      <c r="K10" s="27">
        <f t="shared" si="0"/>
        <v>56000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56000</v>
      </c>
      <c r="D15" s="37">
        <f t="shared" ref="D15:K15" si="2">+D10+D14</f>
        <v>56000</v>
      </c>
      <c r="E15" s="38">
        <f t="shared" si="2"/>
        <v>56000</v>
      </c>
      <c r="F15" s="39">
        <f t="shared" si="2"/>
        <v>56000</v>
      </c>
      <c r="G15" s="37">
        <f t="shared" si="2"/>
        <v>56000</v>
      </c>
      <c r="H15" s="40">
        <f t="shared" si="2"/>
        <v>56000</v>
      </c>
      <c r="I15" s="41">
        <f t="shared" si="2"/>
        <v>56000</v>
      </c>
      <c r="J15" s="37">
        <f t="shared" si="2"/>
        <v>56000</v>
      </c>
      <c r="K15" s="38">
        <f t="shared" si="2"/>
        <v>56000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2666</v>
      </c>
      <c r="D18" s="19">
        <v>2666</v>
      </c>
      <c r="E18" s="20">
        <v>2666</v>
      </c>
      <c r="F18" s="21">
        <v>2666</v>
      </c>
      <c r="G18" s="19">
        <v>2666</v>
      </c>
      <c r="H18" s="22">
        <v>2666</v>
      </c>
      <c r="I18" s="23">
        <v>2666</v>
      </c>
      <c r="J18" s="19">
        <v>2666</v>
      </c>
      <c r="K18" s="20">
        <v>2666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18997</v>
      </c>
      <c r="D20" s="19">
        <v>20397</v>
      </c>
      <c r="E20" s="20">
        <v>20397</v>
      </c>
      <c r="F20" s="21">
        <v>22197</v>
      </c>
      <c r="G20" s="19">
        <v>22197</v>
      </c>
      <c r="H20" s="22">
        <v>22197</v>
      </c>
      <c r="I20" s="23">
        <v>24397</v>
      </c>
      <c r="J20" s="19">
        <v>25897</v>
      </c>
      <c r="K20" s="20">
        <v>27397</v>
      </c>
    </row>
    <row r="21" spans="1:11" ht="13.5" x14ac:dyDescent="0.25">
      <c r="A21" s="24" t="s">
        <v>40</v>
      </c>
      <c r="B21" s="12" t="s">
        <v>20</v>
      </c>
      <c r="C21" s="19">
        <v>34337</v>
      </c>
      <c r="D21" s="19">
        <v>32937</v>
      </c>
      <c r="E21" s="20">
        <v>32937</v>
      </c>
      <c r="F21" s="21">
        <v>31137</v>
      </c>
      <c r="G21" s="19">
        <v>31137</v>
      </c>
      <c r="H21" s="22">
        <v>31137</v>
      </c>
      <c r="I21" s="23">
        <v>53334</v>
      </c>
      <c r="J21" s="19">
        <v>53334</v>
      </c>
      <c r="K21" s="20">
        <v>53334</v>
      </c>
    </row>
    <row r="22" spans="1:11" ht="13.5" x14ac:dyDescent="0.25">
      <c r="A22" s="25" t="s">
        <v>27</v>
      </c>
      <c r="B22" s="12" t="s">
        <v>20</v>
      </c>
      <c r="C22" s="26">
        <f>SUM(C17:C21)</f>
        <v>56000</v>
      </c>
      <c r="D22" s="26">
        <f t="shared" ref="D22:K22" si="3">SUM(D17:D21)</f>
        <v>56000</v>
      </c>
      <c r="E22" s="27">
        <f t="shared" si="3"/>
        <v>56000</v>
      </c>
      <c r="F22" s="28">
        <f t="shared" si="3"/>
        <v>56000</v>
      </c>
      <c r="G22" s="26">
        <f t="shared" si="3"/>
        <v>56000</v>
      </c>
      <c r="H22" s="29">
        <f t="shared" si="3"/>
        <v>56000</v>
      </c>
      <c r="I22" s="30">
        <f t="shared" si="3"/>
        <v>80397</v>
      </c>
      <c r="J22" s="26">
        <f t="shared" si="3"/>
        <v>81897</v>
      </c>
      <c r="K22" s="27">
        <f t="shared" si="3"/>
        <v>83397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56000</v>
      </c>
      <c r="D27" s="37">
        <f t="shared" ref="D27:K27" si="5">+D22+D26</f>
        <v>56000</v>
      </c>
      <c r="E27" s="38">
        <f t="shared" si="5"/>
        <v>56000</v>
      </c>
      <c r="F27" s="39">
        <f t="shared" si="5"/>
        <v>56000</v>
      </c>
      <c r="G27" s="37">
        <f t="shared" si="5"/>
        <v>56000</v>
      </c>
      <c r="H27" s="40">
        <f t="shared" si="5"/>
        <v>56000</v>
      </c>
      <c r="I27" s="41">
        <f t="shared" si="5"/>
        <v>80397</v>
      </c>
      <c r="J27" s="37">
        <f t="shared" si="5"/>
        <v>81897</v>
      </c>
      <c r="K27" s="38">
        <f t="shared" si="5"/>
        <v>83397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56000</v>
      </c>
      <c r="D38" s="42">
        <v>56000</v>
      </c>
      <c r="E38" s="43">
        <v>56000</v>
      </c>
      <c r="F38" s="44">
        <v>56000</v>
      </c>
      <c r="G38" s="42">
        <v>56000</v>
      </c>
      <c r="H38" s="45">
        <v>56000</v>
      </c>
      <c r="I38" s="46">
        <v>56000</v>
      </c>
      <c r="J38" s="42">
        <v>56000</v>
      </c>
      <c r="K38" s="43">
        <v>56000</v>
      </c>
    </row>
    <row r="39" spans="1:11" ht="13.5" x14ac:dyDescent="0.25">
      <c r="A39" s="25" t="s">
        <v>27</v>
      </c>
      <c r="B39" s="12" t="s">
        <v>20</v>
      </c>
      <c r="C39" s="19">
        <f>+C38</f>
        <v>56000</v>
      </c>
      <c r="D39" s="19">
        <f t="shared" ref="D39:K39" si="9">+D38</f>
        <v>56000</v>
      </c>
      <c r="E39" s="20">
        <f t="shared" si="9"/>
        <v>56000</v>
      </c>
      <c r="F39" s="21">
        <f t="shared" si="9"/>
        <v>56000</v>
      </c>
      <c r="G39" s="19">
        <f t="shared" si="9"/>
        <v>56000</v>
      </c>
      <c r="H39" s="22">
        <f t="shared" si="9"/>
        <v>56000</v>
      </c>
      <c r="I39" s="23">
        <f t="shared" si="9"/>
        <v>56000</v>
      </c>
      <c r="J39" s="19">
        <f t="shared" si="9"/>
        <v>56000</v>
      </c>
      <c r="K39" s="20">
        <f t="shared" si="9"/>
        <v>56000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56000</v>
      </c>
      <c r="D46" s="37">
        <f t="shared" ref="D46:K46" si="11">+D39+D45</f>
        <v>56000</v>
      </c>
      <c r="E46" s="38">
        <f t="shared" si="11"/>
        <v>56000</v>
      </c>
      <c r="F46" s="39">
        <f t="shared" si="11"/>
        <v>56000</v>
      </c>
      <c r="G46" s="37">
        <f t="shared" si="11"/>
        <v>56000</v>
      </c>
      <c r="H46" s="40">
        <f t="shared" si="11"/>
        <v>56000</v>
      </c>
      <c r="I46" s="41">
        <f t="shared" si="11"/>
        <v>56000</v>
      </c>
      <c r="J46" s="37">
        <f t="shared" si="11"/>
        <v>56000</v>
      </c>
      <c r="K46" s="38">
        <f t="shared" si="11"/>
        <v>56000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56000</v>
      </c>
      <c r="D49" s="19">
        <v>56000</v>
      </c>
      <c r="E49" s="50">
        <v>56000</v>
      </c>
      <c r="F49" s="23">
        <v>56000</v>
      </c>
      <c r="G49" s="19">
        <v>56000</v>
      </c>
      <c r="H49" s="50">
        <v>56000</v>
      </c>
      <c r="I49" s="23">
        <v>56000</v>
      </c>
      <c r="J49" s="19">
        <v>56000</v>
      </c>
      <c r="K49" s="50">
        <v>56000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12100</v>
      </c>
      <c r="D51" s="19">
        <v>11116</v>
      </c>
      <c r="E51" s="50">
        <v>11116</v>
      </c>
      <c r="F51" s="23">
        <v>11116</v>
      </c>
      <c r="G51" s="19">
        <v>11116</v>
      </c>
      <c r="H51" s="50">
        <v>11116</v>
      </c>
      <c r="I51" s="23">
        <v>11116</v>
      </c>
      <c r="J51" s="19">
        <v>11116</v>
      </c>
      <c r="K51" s="50">
        <v>11116</v>
      </c>
    </row>
    <row r="52" spans="1:11" ht="13.5" x14ac:dyDescent="0.25">
      <c r="A52" s="51" t="s">
        <v>62</v>
      </c>
      <c r="B52" s="12" t="s">
        <v>20</v>
      </c>
      <c r="C52" s="19">
        <v>12100</v>
      </c>
      <c r="D52" s="19">
        <v>11116</v>
      </c>
      <c r="E52" s="50">
        <v>11116</v>
      </c>
      <c r="F52" s="23">
        <v>11116</v>
      </c>
      <c r="G52" s="19">
        <v>11116</v>
      </c>
      <c r="H52" s="50">
        <v>11116</v>
      </c>
      <c r="I52" s="23">
        <v>11116</v>
      </c>
      <c r="J52" s="19">
        <v>11116</v>
      </c>
      <c r="K52" s="50">
        <v>11116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6429920</v>
      </c>
      <c r="D55" s="55">
        <v>6406648</v>
      </c>
      <c r="E55" s="56">
        <v>3700376</v>
      </c>
      <c r="F55" s="57">
        <v>6359238</v>
      </c>
      <c r="G55" s="55">
        <v>6608370</v>
      </c>
      <c r="H55" s="58">
        <v>3710575</v>
      </c>
      <c r="I55" s="59">
        <v>6932180</v>
      </c>
      <c r="J55" s="55">
        <v>7251060</v>
      </c>
      <c r="K55" s="56">
        <v>7584609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5167257</v>
      </c>
      <c r="E58" s="56">
        <v>2982719</v>
      </c>
      <c r="F58" s="57">
        <v>5128894</v>
      </c>
      <c r="G58" s="55">
        <v>5128894</v>
      </c>
      <c r="H58" s="58">
        <v>2988747</v>
      </c>
      <c r="I58" s="59">
        <v>5380210</v>
      </c>
      <c r="J58" s="55">
        <v>5627699</v>
      </c>
      <c r="K58" s="56">
        <v>5886574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6429920</v>
      </c>
      <c r="D60" s="67">
        <f t="shared" ref="D60:K60" si="12">SUM(D55:D59)</f>
        <v>11573905</v>
      </c>
      <c r="E60" s="68">
        <f t="shared" si="12"/>
        <v>6683095</v>
      </c>
      <c r="F60" s="69">
        <f t="shared" si="12"/>
        <v>11488132</v>
      </c>
      <c r="G60" s="67">
        <f t="shared" si="12"/>
        <v>11737264</v>
      </c>
      <c r="H60" s="70">
        <f t="shared" si="12"/>
        <v>6699322</v>
      </c>
      <c r="I60" s="71">
        <f t="shared" si="12"/>
        <v>12312390</v>
      </c>
      <c r="J60" s="67">
        <f t="shared" si="12"/>
        <v>12878759</v>
      </c>
      <c r="K60" s="68">
        <f t="shared" si="12"/>
        <v>13471183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1077576</v>
      </c>
      <c r="D71" s="55">
        <v>1442901</v>
      </c>
      <c r="E71" s="56">
        <v>964443</v>
      </c>
      <c r="F71" s="57">
        <v>7647581</v>
      </c>
      <c r="G71" s="55">
        <v>7014259</v>
      </c>
      <c r="H71" s="58">
        <v>5453262</v>
      </c>
      <c r="I71" s="59">
        <v>7357960</v>
      </c>
      <c r="J71" s="55">
        <v>7696425</v>
      </c>
      <c r="K71" s="56">
        <v>8050462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5186321</v>
      </c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6263897</v>
      </c>
      <c r="D79" s="88">
        <f t="shared" ref="D79:K79" si="13">SUM(D70:D78)</f>
        <v>1442901</v>
      </c>
      <c r="E79" s="89">
        <f t="shared" si="13"/>
        <v>964443</v>
      </c>
      <c r="F79" s="90">
        <f t="shared" si="13"/>
        <v>7647581</v>
      </c>
      <c r="G79" s="88">
        <f t="shared" si="13"/>
        <v>7014259</v>
      </c>
      <c r="H79" s="91">
        <f t="shared" si="13"/>
        <v>5453262</v>
      </c>
      <c r="I79" s="92">
        <f t="shared" si="13"/>
        <v>7357960</v>
      </c>
      <c r="J79" s="88">
        <f t="shared" si="13"/>
        <v>7696425</v>
      </c>
      <c r="K79" s="89">
        <f t="shared" si="13"/>
        <v>8050462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433516</v>
      </c>
      <c r="D6" s="19">
        <v>457950</v>
      </c>
      <c r="E6" s="20">
        <v>457950</v>
      </c>
      <c r="F6" s="21">
        <v>515985</v>
      </c>
      <c r="G6" s="19">
        <v>515985</v>
      </c>
      <c r="H6" s="22">
        <v>515985</v>
      </c>
      <c r="I6" s="23">
        <v>539964</v>
      </c>
      <c r="J6" s="19">
        <v>515985</v>
      </c>
      <c r="K6" s="20">
        <v>539964</v>
      </c>
    </row>
    <row r="7" spans="1:11" ht="13.5" x14ac:dyDescent="0.25">
      <c r="A7" s="24" t="s">
        <v>22</v>
      </c>
      <c r="B7" s="12" t="s">
        <v>20</v>
      </c>
      <c r="C7" s="19">
        <v>86080</v>
      </c>
      <c r="D7" s="19">
        <v>90932</v>
      </c>
      <c r="E7" s="20">
        <v>90932</v>
      </c>
      <c r="F7" s="21">
        <v>102455</v>
      </c>
      <c r="G7" s="19">
        <v>102455</v>
      </c>
      <c r="H7" s="22">
        <v>102455</v>
      </c>
      <c r="I7" s="23">
        <v>107216</v>
      </c>
      <c r="J7" s="19">
        <v>102455</v>
      </c>
      <c r="K7" s="20">
        <v>107216</v>
      </c>
    </row>
    <row r="8" spans="1:11" ht="13.5" x14ac:dyDescent="0.25">
      <c r="A8" s="24" t="s">
        <v>23</v>
      </c>
      <c r="B8" s="12" t="s">
        <v>24</v>
      </c>
      <c r="C8" s="19">
        <v>19352</v>
      </c>
      <c r="D8" s="19">
        <v>20444</v>
      </c>
      <c r="E8" s="20">
        <v>20444</v>
      </c>
      <c r="F8" s="21">
        <v>23034</v>
      </c>
      <c r="G8" s="19">
        <v>23034</v>
      </c>
      <c r="H8" s="22">
        <v>23034</v>
      </c>
      <c r="I8" s="23">
        <v>24104</v>
      </c>
      <c r="J8" s="19">
        <v>23034</v>
      </c>
      <c r="K8" s="20">
        <v>24104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538948</v>
      </c>
      <c r="D10" s="26">
        <f t="shared" ref="D10:K10" si="0">SUM(D6:D9)</f>
        <v>569326</v>
      </c>
      <c r="E10" s="27">
        <f t="shared" si="0"/>
        <v>569326</v>
      </c>
      <c r="F10" s="28">
        <f t="shared" si="0"/>
        <v>641474</v>
      </c>
      <c r="G10" s="26">
        <f t="shared" si="0"/>
        <v>641474</v>
      </c>
      <c r="H10" s="29">
        <f t="shared" si="0"/>
        <v>641474</v>
      </c>
      <c r="I10" s="30">
        <f t="shared" si="0"/>
        <v>671284</v>
      </c>
      <c r="J10" s="26">
        <f t="shared" si="0"/>
        <v>641474</v>
      </c>
      <c r="K10" s="27">
        <f t="shared" si="0"/>
        <v>671284</v>
      </c>
    </row>
    <row r="11" spans="1:11" ht="13.5" x14ac:dyDescent="0.25">
      <c r="A11" s="24" t="s">
        <v>28</v>
      </c>
      <c r="B11" s="12" t="s">
        <v>29</v>
      </c>
      <c r="C11" s="19">
        <v>114929</v>
      </c>
      <c r="D11" s="19">
        <v>121407</v>
      </c>
      <c r="E11" s="20">
        <v>121407</v>
      </c>
      <c r="F11" s="21">
        <v>136174</v>
      </c>
      <c r="G11" s="19">
        <v>136174</v>
      </c>
      <c r="H11" s="22">
        <v>136174</v>
      </c>
      <c r="I11" s="23">
        <v>141913</v>
      </c>
      <c r="J11" s="19">
        <v>136175</v>
      </c>
      <c r="K11" s="20">
        <v>141914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114929</v>
      </c>
      <c r="D14" s="31">
        <f t="shared" ref="D14:K14" si="1">SUM(D11:D13)</f>
        <v>121407</v>
      </c>
      <c r="E14" s="32">
        <f t="shared" si="1"/>
        <v>121407</v>
      </c>
      <c r="F14" s="33">
        <f t="shared" si="1"/>
        <v>136174</v>
      </c>
      <c r="G14" s="31">
        <f t="shared" si="1"/>
        <v>136174</v>
      </c>
      <c r="H14" s="34">
        <f t="shared" si="1"/>
        <v>136174</v>
      </c>
      <c r="I14" s="35">
        <f t="shared" si="1"/>
        <v>141913</v>
      </c>
      <c r="J14" s="31">
        <f t="shared" si="1"/>
        <v>136175</v>
      </c>
      <c r="K14" s="32">
        <f t="shared" si="1"/>
        <v>141914</v>
      </c>
    </row>
    <row r="15" spans="1:11" ht="13.5" x14ac:dyDescent="0.25">
      <c r="A15" s="36" t="s">
        <v>33</v>
      </c>
      <c r="B15" s="12" t="s">
        <v>34</v>
      </c>
      <c r="C15" s="37">
        <f>+C10+C14</f>
        <v>653877</v>
      </c>
      <c r="D15" s="37">
        <f t="shared" ref="D15:K15" si="2">+D10+D14</f>
        <v>690733</v>
      </c>
      <c r="E15" s="38">
        <f t="shared" si="2"/>
        <v>690733</v>
      </c>
      <c r="F15" s="39">
        <f t="shared" si="2"/>
        <v>777648</v>
      </c>
      <c r="G15" s="37">
        <f t="shared" si="2"/>
        <v>777648</v>
      </c>
      <c r="H15" s="40">
        <f t="shared" si="2"/>
        <v>777648</v>
      </c>
      <c r="I15" s="41">
        <f t="shared" si="2"/>
        <v>813197</v>
      </c>
      <c r="J15" s="37">
        <f t="shared" si="2"/>
        <v>777649</v>
      </c>
      <c r="K15" s="38">
        <f t="shared" si="2"/>
        <v>813198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268015</v>
      </c>
      <c r="D17" s="19">
        <v>283123</v>
      </c>
      <c r="E17" s="20">
        <v>283123</v>
      </c>
      <c r="F17" s="21">
        <v>317560</v>
      </c>
      <c r="G17" s="19">
        <v>317560</v>
      </c>
      <c r="H17" s="22">
        <v>317560</v>
      </c>
      <c r="I17" s="23">
        <v>330944</v>
      </c>
      <c r="J17" s="19">
        <v>317560</v>
      </c>
      <c r="K17" s="20">
        <v>330944</v>
      </c>
    </row>
    <row r="18" spans="1:11" ht="13.5" x14ac:dyDescent="0.25">
      <c r="A18" s="24" t="s">
        <v>37</v>
      </c>
      <c r="B18" s="12" t="s">
        <v>20</v>
      </c>
      <c r="C18" s="19">
        <v>13834</v>
      </c>
      <c r="D18" s="19">
        <v>537304</v>
      </c>
      <c r="E18" s="20">
        <v>537304</v>
      </c>
      <c r="F18" s="21">
        <v>16391</v>
      </c>
      <c r="G18" s="19">
        <v>16391</v>
      </c>
      <c r="H18" s="22">
        <v>16391</v>
      </c>
      <c r="I18" s="23">
        <v>17082</v>
      </c>
      <c r="J18" s="19">
        <v>16391</v>
      </c>
      <c r="K18" s="20">
        <v>17082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68530</v>
      </c>
      <c r="D20" s="19">
        <v>72394</v>
      </c>
      <c r="E20" s="20">
        <v>72394</v>
      </c>
      <c r="F20" s="21">
        <v>81198</v>
      </c>
      <c r="G20" s="19">
        <v>81198</v>
      </c>
      <c r="H20" s="22">
        <v>81198</v>
      </c>
      <c r="I20" s="23">
        <v>84620</v>
      </c>
      <c r="J20" s="19">
        <v>81198</v>
      </c>
      <c r="K20" s="20">
        <v>84620</v>
      </c>
    </row>
    <row r="21" spans="1:11" ht="13.5" x14ac:dyDescent="0.25">
      <c r="A21" s="24" t="s">
        <v>40</v>
      </c>
      <c r="B21" s="12" t="s">
        <v>20</v>
      </c>
      <c r="C21" s="19"/>
      <c r="D21" s="19">
        <v>467454</v>
      </c>
      <c r="E21" s="20">
        <v>467454</v>
      </c>
      <c r="F21" s="21">
        <v>254886</v>
      </c>
      <c r="G21" s="19">
        <v>254886</v>
      </c>
      <c r="H21" s="22">
        <v>254886</v>
      </c>
      <c r="I21" s="23">
        <v>233727</v>
      </c>
      <c r="J21" s="19">
        <v>254886</v>
      </c>
      <c r="K21" s="20">
        <v>233728</v>
      </c>
    </row>
    <row r="22" spans="1:11" ht="13.5" x14ac:dyDescent="0.25">
      <c r="A22" s="25" t="s">
        <v>27</v>
      </c>
      <c r="B22" s="12" t="s">
        <v>20</v>
      </c>
      <c r="C22" s="26">
        <f>SUM(C17:C21)</f>
        <v>350379</v>
      </c>
      <c r="D22" s="26">
        <f t="shared" ref="D22:K22" si="3">SUM(D17:D21)</f>
        <v>1360275</v>
      </c>
      <c r="E22" s="27">
        <f t="shared" si="3"/>
        <v>1360275</v>
      </c>
      <c r="F22" s="28">
        <f t="shared" si="3"/>
        <v>670035</v>
      </c>
      <c r="G22" s="26">
        <f t="shared" si="3"/>
        <v>670035</v>
      </c>
      <c r="H22" s="29">
        <f t="shared" si="3"/>
        <v>670035</v>
      </c>
      <c r="I22" s="30">
        <f t="shared" si="3"/>
        <v>666373</v>
      </c>
      <c r="J22" s="26">
        <f t="shared" si="3"/>
        <v>670035</v>
      </c>
      <c r="K22" s="27">
        <f t="shared" si="3"/>
        <v>666374</v>
      </c>
    </row>
    <row r="23" spans="1:11" ht="13.5" x14ac:dyDescent="0.25">
      <c r="A23" s="24" t="s">
        <v>41</v>
      </c>
      <c r="B23" s="12" t="s">
        <v>20</v>
      </c>
      <c r="C23" s="19">
        <v>17261</v>
      </c>
      <c r="D23" s="19">
        <v>18235</v>
      </c>
      <c r="E23" s="20">
        <v>18235</v>
      </c>
      <c r="F23" s="21">
        <v>20452</v>
      </c>
      <c r="G23" s="19">
        <v>20452</v>
      </c>
      <c r="H23" s="22">
        <v>20452</v>
      </c>
      <c r="I23" s="23">
        <v>18520</v>
      </c>
      <c r="J23" s="19">
        <v>20452</v>
      </c>
      <c r="K23" s="20">
        <v>18520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71117</v>
      </c>
      <c r="D25" s="19"/>
      <c r="E25" s="20"/>
      <c r="F25" s="21">
        <v>84264</v>
      </c>
      <c r="G25" s="19">
        <v>84264</v>
      </c>
      <c r="H25" s="22">
        <v>84264</v>
      </c>
      <c r="I25" s="23">
        <v>79245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88378</v>
      </c>
      <c r="D26" s="31">
        <f t="shared" ref="D26:K26" si="4">SUM(D23:D25)</f>
        <v>18235</v>
      </c>
      <c r="E26" s="32">
        <f t="shared" si="4"/>
        <v>18235</v>
      </c>
      <c r="F26" s="33">
        <f t="shared" si="4"/>
        <v>104716</v>
      </c>
      <c r="G26" s="31">
        <f t="shared" si="4"/>
        <v>104716</v>
      </c>
      <c r="H26" s="34">
        <f t="shared" si="4"/>
        <v>104716</v>
      </c>
      <c r="I26" s="35">
        <f t="shared" si="4"/>
        <v>97765</v>
      </c>
      <c r="J26" s="31">
        <f t="shared" si="4"/>
        <v>20452</v>
      </c>
      <c r="K26" s="32">
        <f t="shared" si="4"/>
        <v>18520</v>
      </c>
    </row>
    <row r="27" spans="1:11" ht="13.5" x14ac:dyDescent="0.25">
      <c r="A27" s="36" t="s">
        <v>33</v>
      </c>
      <c r="B27" s="12" t="s">
        <v>34</v>
      </c>
      <c r="C27" s="37">
        <f>+C22+C26</f>
        <v>438757</v>
      </c>
      <c r="D27" s="37">
        <f t="shared" ref="D27:K27" si="5">+D22+D26</f>
        <v>1378510</v>
      </c>
      <c r="E27" s="38">
        <f t="shared" si="5"/>
        <v>1378510</v>
      </c>
      <c r="F27" s="39">
        <f t="shared" si="5"/>
        <v>774751</v>
      </c>
      <c r="G27" s="37">
        <f t="shared" si="5"/>
        <v>774751</v>
      </c>
      <c r="H27" s="40">
        <f t="shared" si="5"/>
        <v>774751</v>
      </c>
      <c r="I27" s="41">
        <f t="shared" si="5"/>
        <v>764138</v>
      </c>
      <c r="J27" s="37">
        <f t="shared" si="5"/>
        <v>690487</v>
      </c>
      <c r="K27" s="38">
        <f t="shared" si="5"/>
        <v>684894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453041</v>
      </c>
      <c r="D29" s="19">
        <v>478577</v>
      </c>
      <c r="E29" s="20">
        <v>478577</v>
      </c>
      <c r="F29" s="21">
        <v>536788</v>
      </c>
      <c r="G29" s="19">
        <v>536788</v>
      </c>
      <c r="H29" s="22">
        <v>536788</v>
      </c>
      <c r="I29" s="23">
        <v>559411</v>
      </c>
      <c r="J29" s="19">
        <v>536788</v>
      </c>
      <c r="K29" s="20">
        <v>559411</v>
      </c>
    </row>
    <row r="30" spans="1:11" ht="13.5" x14ac:dyDescent="0.25">
      <c r="A30" s="24" t="s">
        <v>46</v>
      </c>
      <c r="B30" s="12" t="s">
        <v>20</v>
      </c>
      <c r="C30" s="19">
        <v>74198</v>
      </c>
      <c r="D30" s="19">
        <v>78380</v>
      </c>
      <c r="E30" s="20">
        <v>78380</v>
      </c>
      <c r="F30" s="21">
        <v>87914</v>
      </c>
      <c r="G30" s="19">
        <v>87914</v>
      </c>
      <c r="H30" s="22">
        <v>87914</v>
      </c>
      <c r="I30" s="23">
        <v>91619</v>
      </c>
      <c r="J30" s="19">
        <v>87914</v>
      </c>
      <c r="K30" s="20">
        <v>91619</v>
      </c>
    </row>
    <row r="31" spans="1:11" ht="13.5" x14ac:dyDescent="0.25">
      <c r="A31" s="25" t="s">
        <v>27</v>
      </c>
      <c r="B31" s="12" t="s">
        <v>20</v>
      </c>
      <c r="C31" s="26">
        <f>SUM(C29:C30)</f>
        <v>527239</v>
      </c>
      <c r="D31" s="26">
        <f t="shared" ref="D31:K31" si="6">SUM(D29:D30)</f>
        <v>556957</v>
      </c>
      <c r="E31" s="27">
        <f t="shared" si="6"/>
        <v>556957</v>
      </c>
      <c r="F31" s="28">
        <f t="shared" si="6"/>
        <v>624702</v>
      </c>
      <c r="G31" s="26">
        <f t="shared" si="6"/>
        <v>624702</v>
      </c>
      <c r="H31" s="29">
        <f t="shared" si="6"/>
        <v>624702</v>
      </c>
      <c r="I31" s="30">
        <f t="shared" si="6"/>
        <v>651030</v>
      </c>
      <c r="J31" s="26">
        <f t="shared" si="6"/>
        <v>624702</v>
      </c>
      <c r="K31" s="27">
        <f t="shared" si="6"/>
        <v>651030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200837</v>
      </c>
      <c r="D34" s="19"/>
      <c r="E34" s="20"/>
      <c r="F34" s="21">
        <v>237962</v>
      </c>
      <c r="G34" s="19">
        <v>237962</v>
      </c>
      <c r="H34" s="22">
        <v>237962</v>
      </c>
      <c r="I34" s="23">
        <v>227154</v>
      </c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200837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237962</v>
      </c>
      <c r="G35" s="31">
        <f t="shared" si="7"/>
        <v>237962</v>
      </c>
      <c r="H35" s="34">
        <f t="shared" si="7"/>
        <v>237962</v>
      </c>
      <c r="I35" s="35">
        <f t="shared" si="7"/>
        <v>227154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728076</v>
      </c>
      <c r="D36" s="37">
        <f t="shared" ref="D36:K36" si="8">+D31+D35</f>
        <v>556957</v>
      </c>
      <c r="E36" s="38">
        <f t="shared" si="8"/>
        <v>556957</v>
      </c>
      <c r="F36" s="39">
        <f t="shared" si="8"/>
        <v>862664</v>
      </c>
      <c r="G36" s="37">
        <f t="shared" si="8"/>
        <v>862664</v>
      </c>
      <c r="H36" s="40">
        <f t="shared" si="8"/>
        <v>862664</v>
      </c>
      <c r="I36" s="41">
        <f t="shared" si="8"/>
        <v>878184</v>
      </c>
      <c r="J36" s="37">
        <f t="shared" si="8"/>
        <v>624702</v>
      </c>
      <c r="K36" s="38">
        <f t="shared" si="8"/>
        <v>651030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163858</v>
      </c>
      <c r="D38" s="42">
        <v>194148</v>
      </c>
      <c r="E38" s="43">
        <v>194148</v>
      </c>
      <c r="F38" s="44">
        <v>194147</v>
      </c>
      <c r="G38" s="42">
        <v>194147</v>
      </c>
      <c r="H38" s="45">
        <v>194147</v>
      </c>
      <c r="I38" s="46">
        <v>202329</v>
      </c>
      <c r="J38" s="42">
        <v>194148</v>
      </c>
      <c r="K38" s="43">
        <v>194148</v>
      </c>
    </row>
    <row r="39" spans="1:11" ht="13.5" x14ac:dyDescent="0.25">
      <c r="A39" s="25" t="s">
        <v>27</v>
      </c>
      <c r="B39" s="12" t="s">
        <v>20</v>
      </c>
      <c r="C39" s="19">
        <f>+C38</f>
        <v>163858</v>
      </c>
      <c r="D39" s="19">
        <f t="shared" ref="D39:K39" si="9">+D38</f>
        <v>194148</v>
      </c>
      <c r="E39" s="20">
        <f t="shared" si="9"/>
        <v>194148</v>
      </c>
      <c r="F39" s="21">
        <f t="shared" si="9"/>
        <v>194147</v>
      </c>
      <c r="G39" s="19">
        <f t="shared" si="9"/>
        <v>194147</v>
      </c>
      <c r="H39" s="22">
        <f t="shared" si="9"/>
        <v>194147</v>
      </c>
      <c r="I39" s="23">
        <f t="shared" si="9"/>
        <v>202329</v>
      </c>
      <c r="J39" s="19">
        <f t="shared" si="9"/>
        <v>194148</v>
      </c>
      <c r="K39" s="20">
        <f t="shared" si="9"/>
        <v>194148</v>
      </c>
    </row>
    <row r="40" spans="1:11" ht="13.5" x14ac:dyDescent="0.25">
      <c r="A40" s="24" t="s">
        <v>52</v>
      </c>
      <c r="B40" s="12" t="s">
        <v>20</v>
      </c>
      <c r="C40" s="19">
        <v>8274</v>
      </c>
      <c r="D40" s="19">
        <v>8740</v>
      </c>
      <c r="E40" s="20">
        <v>8740</v>
      </c>
      <c r="F40" s="21">
        <v>9804</v>
      </c>
      <c r="G40" s="19">
        <v>9804</v>
      </c>
      <c r="H40" s="22">
        <v>9804</v>
      </c>
      <c r="I40" s="23">
        <v>9120</v>
      </c>
      <c r="J40" s="19">
        <v>9804</v>
      </c>
      <c r="K40" s="20">
        <v>9120</v>
      </c>
    </row>
    <row r="41" spans="1:11" ht="13.5" x14ac:dyDescent="0.25">
      <c r="A41" s="24" t="s">
        <v>53</v>
      </c>
      <c r="B41" s="12" t="s">
        <v>20</v>
      </c>
      <c r="C41" s="19">
        <v>18015</v>
      </c>
      <c r="D41" s="19">
        <v>19029</v>
      </c>
      <c r="E41" s="20">
        <v>19029</v>
      </c>
      <c r="F41" s="21">
        <v>21345</v>
      </c>
      <c r="G41" s="19">
        <v>21345</v>
      </c>
      <c r="H41" s="22">
        <v>21345</v>
      </c>
      <c r="I41" s="23">
        <v>22245</v>
      </c>
      <c r="J41" s="19">
        <v>21345</v>
      </c>
      <c r="K41" s="20">
        <v>22245</v>
      </c>
    </row>
    <row r="42" spans="1:11" ht="13.5" x14ac:dyDescent="0.25">
      <c r="A42" s="24" t="s">
        <v>54</v>
      </c>
      <c r="B42" s="12" t="s">
        <v>20</v>
      </c>
      <c r="C42" s="19">
        <v>396105</v>
      </c>
      <c r="D42" s="19">
        <v>418433</v>
      </c>
      <c r="E42" s="20">
        <v>418433</v>
      </c>
      <c r="F42" s="21">
        <v>469327</v>
      </c>
      <c r="G42" s="19">
        <v>469327</v>
      </c>
      <c r="H42" s="22">
        <v>469327</v>
      </c>
      <c r="I42" s="23">
        <v>489107</v>
      </c>
      <c r="J42" s="19">
        <v>469327</v>
      </c>
      <c r="K42" s="20">
        <v>489107</v>
      </c>
    </row>
    <row r="43" spans="1:11" ht="13.5" x14ac:dyDescent="0.25">
      <c r="A43" s="24" t="s">
        <v>55</v>
      </c>
      <c r="B43" s="12" t="s">
        <v>20</v>
      </c>
      <c r="C43" s="19">
        <v>10791</v>
      </c>
      <c r="D43" s="19">
        <v>11399</v>
      </c>
      <c r="E43" s="20">
        <v>11399</v>
      </c>
      <c r="F43" s="21">
        <v>12786</v>
      </c>
      <c r="G43" s="19">
        <v>12786</v>
      </c>
      <c r="H43" s="22">
        <v>12786</v>
      </c>
      <c r="I43" s="23">
        <v>13325</v>
      </c>
      <c r="J43" s="19">
        <v>12786</v>
      </c>
      <c r="K43" s="20">
        <v>13325</v>
      </c>
    </row>
    <row r="44" spans="1:11" ht="13.5" x14ac:dyDescent="0.25">
      <c r="A44" s="24" t="s">
        <v>56</v>
      </c>
      <c r="B44" s="12" t="s">
        <v>20</v>
      </c>
      <c r="C44" s="19">
        <v>56835</v>
      </c>
      <c r="D44" s="19"/>
      <c r="E44" s="20"/>
      <c r="F44" s="21">
        <v>67341</v>
      </c>
      <c r="G44" s="19">
        <v>67341</v>
      </c>
      <c r="H44" s="22">
        <v>67341</v>
      </c>
      <c r="I44" s="23">
        <v>65214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490020</v>
      </c>
      <c r="D45" s="31">
        <f t="shared" ref="D45:K45" si="10">SUM(D40:D44)</f>
        <v>457601</v>
      </c>
      <c r="E45" s="32">
        <f t="shared" si="10"/>
        <v>457601</v>
      </c>
      <c r="F45" s="33">
        <f t="shared" si="10"/>
        <v>580603</v>
      </c>
      <c r="G45" s="31">
        <f t="shared" si="10"/>
        <v>580603</v>
      </c>
      <c r="H45" s="34">
        <f t="shared" si="10"/>
        <v>580603</v>
      </c>
      <c r="I45" s="35">
        <f t="shared" si="10"/>
        <v>599011</v>
      </c>
      <c r="J45" s="31">
        <f t="shared" si="10"/>
        <v>513262</v>
      </c>
      <c r="K45" s="32">
        <f t="shared" si="10"/>
        <v>533797</v>
      </c>
    </row>
    <row r="46" spans="1:11" ht="13.5" x14ac:dyDescent="0.25">
      <c r="A46" s="36" t="s">
        <v>33</v>
      </c>
      <c r="B46" s="12" t="s">
        <v>34</v>
      </c>
      <c r="C46" s="37">
        <f>+C39+C45</f>
        <v>653878</v>
      </c>
      <c r="D46" s="37">
        <f t="shared" ref="D46:K46" si="11">+D39+D45</f>
        <v>651749</v>
      </c>
      <c r="E46" s="38">
        <f t="shared" si="11"/>
        <v>651749</v>
      </c>
      <c r="F46" s="39">
        <f t="shared" si="11"/>
        <v>774750</v>
      </c>
      <c r="G46" s="37">
        <f t="shared" si="11"/>
        <v>774750</v>
      </c>
      <c r="H46" s="40">
        <f t="shared" si="11"/>
        <v>774750</v>
      </c>
      <c r="I46" s="41">
        <f t="shared" si="11"/>
        <v>801340</v>
      </c>
      <c r="J46" s="37">
        <f t="shared" si="11"/>
        <v>707410</v>
      </c>
      <c r="K46" s="38">
        <f t="shared" si="11"/>
        <v>727945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8144</v>
      </c>
      <c r="D49" s="19">
        <v>8983</v>
      </c>
      <c r="E49" s="50">
        <v>8983</v>
      </c>
      <c r="F49" s="23">
        <v>14097</v>
      </c>
      <c r="G49" s="19">
        <v>14097</v>
      </c>
      <c r="H49" s="50">
        <v>14097</v>
      </c>
      <c r="I49" s="23">
        <v>14691</v>
      </c>
      <c r="J49" s="19">
        <v>15367</v>
      </c>
      <c r="K49" s="50">
        <v>15367</v>
      </c>
    </row>
    <row r="50" spans="1:11" ht="13.5" x14ac:dyDescent="0.25">
      <c r="A50" s="24" t="s">
        <v>60</v>
      </c>
      <c r="B50" s="12" t="s">
        <v>20</v>
      </c>
      <c r="C50" s="19">
        <v>8144</v>
      </c>
      <c r="D50" s="19"/>
      <c r="E50" s="50"/>
      <c r="F50" s="23">
        <v>9649</v>
      </c>
      <c r="G50" s="19">
        <v>9649</v>
      </c>
      <c r="H50" s="50">
        <v>9649</v>
      </c>
      <c r="I50" s="23">
        <v>10056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8144</v>
      </c>
      <c r="D51" s="19"/>
      <c r="E51" s="50"/>
      <c r="F51" s="23">
        <v>9649</v>
      </c>
      <c r="G51" s="19">
        <v>9649</v>
      </c>
      <c r="H51" s="50">
        <v>9649</v>
      </c>
      <c r="I51" s="23">
        <v>10056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9649</v>
      </c>
      <c r="G52" s="19">
        <v>9649</v>
      </c>
      <c r="H52" s="50">
        <v>9649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1499021</v>
      </c>
      <c r="D55" s="55">
        <v>1730371</v>
      </c>
      <c r="E55" s="56">
        <v>-53</v>
      </c>
      <c r="F55" s="57">
        <v>-569</v>
      </c>
      <c r="G55" s="55">
        <v>-569</v>
      </c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790923</v>
      </c>
      <c r="D56" s="55">
        <v>1024336</v>
      </c>
      <c r="E56" s="56">
        <v>375664</v>
      </c>
      <c r="F56" s="57">
        <v>132940</v>
      </c>
      <c r="G56" s="55">
        <v>132940</v>
      </c>
      <c r="H56" s="58"/>
      <c r="I56" s="59">
        <v>233777</v>
      </c>
      <c r="J56" s="55">
        <v>244531</v>
      </c>
      <c r="K56" s="56">
        <v>255535</v>
      </c>
    </row>
    <row r="57" spans="1:11" ht="13.5" x14ac:dyDescent="0.25">
      <c r="A57" s="24" t="s">
        <v>67</v>
      </c>
      <c r="B57" s="12" t="s">
        <v>20</v>
      </c>
      <c r="C57" s="55">
        <v>21110</v>
      </c>
      <c r="D57" s="55">
        <v>23282</v>
      </c>
      <c r="E57" s="56">
        <v>21929</v>
      </c>
      <c r="F57" s="57">
        <v>20109</v>
      </c>
      <c r="G57" s="55">
        <v>20109</v>
      </c>
      <c r="H57" s="58"/>
      <c r="I57" s="59">
        <v>-500000</v>
      </c>
      <c r="J57" s="55">
        <v>-500000</v>
      </c>
      <c r="K57" s="56">
        <v>-500000</v>
      </c>
    </row>
    <row r="58" spans="1:11" ht="13.5" x14ac:dyDescent="0.25">
      <c r="A58" s="24" t="s">
        <v>68</v>
      </c>
      <c r="B58" s="12" t="s">
        <v>20</v>
      </c>
      <c r="C58" s="55">
        <v>1539059</v>
      </c>
      <c r="D58" s="55">
        <v>1778017</v>
      </c>
      <c r="E58" s="56">
        <v>422842</v>
      </c>
      <c r="F58" s="57">
        <v>297667</v>
      </c>
      <c r="G58" s="55">
        <v>297667</v>
      </c>
      <c r="H58" s="58">
        <v>1</v>
      </c>
      <c r="I58" s="59">
        <v>719314</v>
      </c>
      <c r="J58" s="55">
        <v>752403</v>
      </c>
      <c r="K58" s="56">
        <v>786261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3850113</v>
      </c>
      <c r="D60" s="67">
        <f t="shared" ref="D60:K60" si="12">SUM(D55:D59)</f>
        <v>4556006</v>
      </c>
      <c r="E60" s="68">
        <f t="shared" si="12"/>
        <v>820382</v>
      </c>
      <c r="F60" s="69">
        <f t="shared" si="12"/>
        <v>450147</v>
      </c>
      <c r="G60" s="67">
        <f t="shared" si="12"/>
        <v>450147</v>
      </c>
      <c r="H60" s="70">
        <f t="shared" si="12"/>
        <v>1</v>
      </c>
      <c r="I60" s="71">
        <f t="shared" si="12"/>
        <v>453091</v>
      </c>
      <c r="J60" s="67">
        <f t="shared" si="12"/>
        <v>496934</v>
      </c>
      <c r="K60" s="68">
        <f t="shared" si="12"/>
        <v>541796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64950</v>
      </c>
      <c r="D63" s="19">
        <v>67120</v>
      </c>
      <c r="E63" s="20">
        <v>67120</v>
      </c>
      <c r="F63" s="78">
        <v>76957</v>
      </c>
      <c r="G63" s="19">
        <v>76957</v>
      </c>
      <c r="H63" s="22">
        <v>76957</v>
      </c>
      <c r="I63" s="23">
        <v>80200</v>
      </c>
      <c r="J63" s="19">
        <v>80200</v>
      </c>
      <c r="K63" s="20">
        <v>80200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146</v>
      </c>
      <c r="D66" s="19"/>
      <c r="E66" s="20"/>
      <c r="F66" s="78">
        <v>142</v>
      </c>
      <c r="G66" s="79">
        <v>142</v>
      </c>
      <c r="H66" s="81">
        <v>142</v>
      </c>
      <c r="I66" s="23">
        <v>156</v>
      </c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3554890</v>
      </c>
      <c r="D70" s="55">
        <v>3718516</v>
      </c>
      <c r="E70" s="56">
        <v>3750897</v>
      </c>
      <c r="F70" s="57">
        <v>3901282</v>
      </c>
      <c r="G70" s="55">
        <v>3901282</v>
      </c>
      <c r="H70" s="58">
        <v>3846630</v>
      </c>
      <c r="I70" s="59">
        <v>4016522</v>
      </c>
      <c r="J70" s="55">
        <v>4222204</v>
      </c>
      <c r="K70" s="56">
        <v>4412202</v>
      </c>
    </row>
    <row r="71" spans="1:11" ht="13.5" x14ac:dyDescent="0.25">
      <c r="A71" s="24" t="s">
        <v>82</v>
      </c>
      <c r="B71" s="12" t="s">
        <v>20</v>
      </c>
      <c r="C71" s="55">
        <v>26513264</v>
      </c>
      <c r="D71" s="55">
        <v>28755974</v>
      </c>
      <c r="E71" s="56">
        <v>27719458</v>
      </c>
      <c r="F71" s="57">
        <v>28675224</v>
      </c>
      <c r="G71" s="55">
        <v>28675224</v>
      </c>
      <c r="H71" s="58">
        <v>16064324</v>
      </c>
      <c r="I71" s="59">
        <v>18180645</v>
      </c>
      <c r="J71" s="55">
        <v>20130981</v>
      </c>
      <c r="K71" s="56">
        <v>21036874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30068154</v>
      </c>
      <c r="D79" s="88">
        <f t="shared" ref="D79:K79" si="13">SUM(D70:D78)</f>
        <v>32474490</v>
      </c>
      <c r="E79" s="89">
        <f t="shared" si="13"/>
        <v>31470355</v>
      </c>
      <c r="F79" s="90">
        <f t="shared" si="13"/>
        <v>32576506</v>
      </c>
      <c r="G79" s="88">
        <f t="shared" si="13"/>
        <v>32576506</v>
      </c>
      <c r="H79" s="91">
        <f t="shared" si="13"/>
        <v>19910954</v>
      </c>
      <c r="I79" s="92">
        <f t="shared" si="13"/>
        <v>22197167</v>
      </c>
      <c r="J79" s="88">
        <f t="shared" si="13"/>
        <v>24353185</v>
      </c>
      <c r="K79" s="89">
        <f t="shared" si="13"/>
        <v>25449076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1081305</v>
      </c>
      <c r="E56" s="56"/>
      <c r="F56" s="57">
        <v>6127963</v>
      </c>
      <c r="G56" s="55">
        <v>6127963</v>
      </c>
      <c r="H56" s="58"/>
      <c r="I56" s="59">
        <v>7392468</v>
      </c>
      <c r="J56" s="55">
        <v>7732522</v>
      </c>
      <c r="K56" s="56">
        <v>8080485</v>
      </c>
    </row>
    <row r="57" spans="1:11" ht="13.5" x14ac:dyDescent="0.25">
      <c r="A57" s="24" t="s">
        <v>67</v>
      </c>
      <c r="B57" s="12" t="s">
        <v>20</v>
      </c>
      <c r="C57" s="55"/>
      <c r="D57" s="55">
        <v>49364</v>
      </c>
      <c r="E57" s="56">
        <v>44539</v>
      </c>
      <c r="F57" s="57">
        <v>1958012</v>
      </c>
      <c r="G57" s="55">
        <v>1958012</v>
      </c>
      <c r="H57" s="58">
        <v>47575</v>
      </c>
      <c r="I57" s="59">
        <v>9176643</v>
      </c>
      <c r="J57" s="55">
        <v>9598768</v>
      </c>
      <c r="K57" s="56">
        <v>10030713</v>
      </c>
    </row>
    <row r="58" spans="1:11" ht="13.5" x14ac:dyDescent="0.25">
      <c r="A58" s="24" t="s">
        <v>68</v>
      </c>
      <c r="B58" s="12" t="s">
        <v>20</v>
      </c>
      <c r="C58" s="55">
        <v>5530732</v>
      </c>
      <c r="D58" s="55">
        <v>3116594</v>
      </c>
      <c r="E58" s="56">
        <v>3991036</v>
      </c>
      <c r="F58" s="57"/>
      <c r="G58" s="55"/>
      <c r="H58" s="58">
        <v>3795219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5530732</v>
      </c>
      <c r="D60" s="67">
        <f t="shared" ref="D60:K60" si="12">SUM(D55:D59)</f>
        <v>4247263</v>
      </c>
      <c r="E60" s="68">
        <f t="shared" si="12"/>
        <v>4035575</v>
      </c>
      <c r="F60" s="69">
        <f t="shared" si="12"/>
        <v>8085975</v>
      </c>
      <c r="G60" s="67">
        <f t="shared" si="12"/>
        <v>8085975</v>
      </c>
      <c r="H60" s="70">
        <f t="shared" si="12"/>
        <v>3842794</v>
      </c>
      <c r="I60" s="71">
        <f t="shared" si="12"/>
        <v>16569111</v>
      </c>
      <c r="J60" s="67">
        <f t="shared" si="12"/>
        <v>17331290</v>
      </c>
      <c r="K60" s="68">
        <f t="shared" si="12"/>
        <v>18111198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6532274</v>
      </c>
      <c r="D70" s="55">
        <v>5149396</v>
      </c>
      <c r="E70" s="56">
        <v>5550830</v>
      </c>
      <c r="F70" s="57">
        <v>44262121</v>
      </c>
      <c r="G70" s="55">
        <v>44262121</v>
      </c>
      <c r="H70" s="58">
        <v>6185472</v>
      </c>
      <c r="I70" s="59">
        <v>46430965</v>
      </c>
      <c r="J70" s="55">
        <v>48613220</v>
      </c>
      <c r="K70" s="56">
        <v>50898041</v>
      </c>
    </row>
    <row r="71" spans="1:11" ht="13.5" x14ac:dyDescent="0.25">
      <c r="A71" s="24" t="s">
        <v>82</v>
      </c>
      <c r="B71" s="12" t="s">
        <v>20</v>
      </c>
      <c r="C71" s="55">
        <v>107498705</v>
      </c>
      <c r="D71" s="55">
        <v>35415904</v>
      </c>
      <c r="E71" s="56">
        <v>43245341</v>
      </c>
      <c r="F71" s="57">
        <v>6221225</v>
      </c>
      <c r="G71" s="55">
        <v>6221225</v>
      </c>
      <c r="H71" s="58">
        <v>74035094</v>
      </c>
      <c r="I71" s="59">
        <v>6526065</v>
      </c>
      <c r="J71" s="55">
        <v>6832790</v>
      </c>
      <c r="K71" s="56">
        <v>7153931</v>
      </c>
    </row>
    <row r="72" spans="1:11" ht="13.5" x14ac:dyDescent="0.25">
      <c r="A72" s="24" t="s">
        <v>83</v>
      </c>
      <c r="B72" s="12" t="s">
        <v>20</v>
      </c>
      <c r="C72" s="55"/>
      <c r="D72" s="55">
        <v>9203206</v>
      </c>
      <c r="E72" s="56">
        <v>9006914</v>
      </c>
      <c r="F72" s="57">
        <v>7923638</v>
      </c>
      <c r="G72" s="55">
        <v>7923638</v>
      </c>
      <c r="H72" s="58">
        <v>12178853</v>
      </c>
      <c r="I72" s="59">
        <v>9558681</v>
      </c>
      <c r="J72" s="55">
        <v>9998380</v>
      </c>
      <c r="K72" s="56">
        <v>10448307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14404859</v>
      </c>
      <c r="D74" s="55">
        <v>12944811</v>
      </c>
      <c r="E74" s="56">
        <v>13096324</v>
      </c>
      <c r="F74" s="57">
        <v>6789979</v>
      </c>
      <c r="G74" s="55">
        <v>6789979</v>
      </c>
      <c r="H74" s="58">
        <v>12999255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>
        <v>3906614</v>
      </c>
      <c r="E75" s="56">
        <v>3417582</v>
      </c>
      <c r="F75" s="57">
        <v>4554859</v>
      </c>
      <c r="G75" s="55">
        <v>4554859</v>
      </c>
      <c r="H75" s="58">
        <v>3107267</v>
      </c>
      <c r="I75" s="59">
        <v>5494754</v>
      </c>
      <c r="J75" s="55">
        <v>5753008</v>
      </c>
      <c r="K75" s="56">
        <v>6023399</v>
      </c>
    </row>
    <row r="76" spans="1:11" ht="13.5" x14ac:dyDescent="0.25">
      <c r="A76" s="24" t="s">
        <v>87</v>
      </c>
      <c r="B76" s="12" t="s">
        <v>20</v>
      </c>
      <c r="C76" s="55">
        <v>-89108</v>
      </c>
      <c r="D76" s="55">
        <v>-43197</v>
      </c>
      <c r="E76" s="56"/>
      <c r="F76" s="57">
        <v>74806</v>
      </c>
      <c r="G76" s="55">
        <v>74806</v>
      </c>
      <c r="H76" s="58">
        <v>-1570</v>
      </c>
      <c r="I76" s="59">
        <v>124439</v>
      </c>
      <c r="J76" s="55">
        <v>130269</v>
      </c>
      <c r="K76" s="56">
        <v>136390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128346730</v>
      </c>
      <c r="D79" s="88">
        <f t="shared" ref="D79:K79" si="13">SUM(D70:D78)</f>
        <v>66576734</v>
      </c>
      <c r="E79" s="89">
        <f t="shared" si="13"/>
        <v>74316991</v>
      </c>
      <c r="F79" s="90">
        <f t="shared" si="13"/>
        <v>69826628</v>
      </c>
      <c r="G79" s="88">
        <f t="shared" si="13"/>
        <v>69826628</v>
      </c>
      <c r="H79" s="91">
        <f t="shared" si="13"/>
        <v>108504371</v>
      </c>
      <c r="I79" s="92">
        <f t="shared" si="13"/>
        <v>68134904</v>
      </c>
      <c r="J79" s="88">
        <f t="shared" si="13"/>
        <v>71327667</v>
      </c>
      <c r="K79" s="89">
        <f t="shared" si="13"/>
        <v>74660068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4500000</v>
      </c>
      <c r="G55" s="55">
        <v>4500000</v>
      </c>
      <c r="H55" s="58">
        <v>532947</v>
      </c>
      <c r="I55" s="59">
        <v>913584</v>
      </c>
      <c r="J55" s="55">
        <v>913584</v>
      </c>
      <c r="K55" s="56">
        <v>913584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2361097</v>
      </c>
      <c r="G56" s="55">
        <v>2361097</v>
      </c>
      <c r="H56" s="58">
        <v>815927</v>
      </c>
      <c r="I56" s="59">
        <v>1198864</v>
      </c>
      <c r="J56" s="55">
        <v>1198864</v>
      </c>
      <c r="K56" s="56">
        <v>1198864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4500000</v>
      </c>
      <c r="G57" s="55">
        <v>4500000</v>
      </c>
      <c r="H57" s="58">
        <v>2868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1136210</v>
      </c>
      <c r="G58" s="55">
        <v>1136210</v>
      </c>
      <c r="H58" s="58">
        <v>754508</v>
      </c>
      <c r="I58" s="59">
        <v>1129827</v>
      </c>
      <c r="J58" s="55">
        <v>1129827</v>
      </c>
      <c r="K58" s="56">
        <v>1129827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12497307</v>
      </c>
      <c r="G60" s="67">
        <f t="shared" si="12"/>
        <v>12497307</v>
      </c>
      <c r="H60" s="70">
        <f t="shared" si="12"/>
        <v>2106250</v>
      </c>
      <c r="I60" s="71">
        <f t="shared" si="12"/>
        <v>3242275</v>
      </c>
      <c r="J60" s="67">
        <f t="shared" si="12"/>
        <v>3242275</v>
      </c>
      <c r="K60" s="68">
        <f t="shared" si="12"/>
        <v>3242275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36237</v>
      </c>
      <c r="E71" s="56">
        <v>9804004</v>
      </c>
      <c r="F71" s="57">
        <v>579000</v>
      </c>
      <c r="G71" s="55">
        <v>579000</v>
      </c>
      <c r="H71" s="58">
        <v>1147187</v>
      </c>
      <c r="I71" s="59">
        <v>784017</v>
      </c>
      <c r="J71" s="55">
        <v>784017</v>
      </c>
      <c r="K71" s="56">
        <v>784017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36237</v>
      </c>
      <c r="E79" s="89">
        <f t="shared" si="13"/>
        <v>9804004</v>
      </c>
      <c r="F79" s="90">
        <f t="shared" si="13"/>
        <v>579000</v>
      </c>
      <c r="G79" s="88">
        <f t="shared" si="13"/>
        <v>579000</v>
      </c>
      <c r="H79" s="91">
        <f t="shared" si="13"/>
        <v>1147187</v>
      </c>
      <c r="I79" s="92">
        <f t="shared" si="13"/>
        <v>784017</v>
      </c>
      <c r="J79" s="88">
        <f t="shared" si="13"/>
        <v>784017</v>
      </c>
      <c r="K79" s="89">
        <f t="shared" si="13"/>
        <v>784017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7000</v>
      </c>
      <c r="G6" s="19">
        <v>7000</v>
      </c>
      <c r="H6" s="22">
        <v>7000</v>
      </c>
      <c r="I6" s="23">
        <v>7015</v>
      </c>
      <c r="J6" s="19">
        <v>7015</v>
      </c>
      <c r="K6" s="20">
        <v>7015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10000</v>
      </c>
      <c r="G7" s="19">
        <v>10000</v>
      </c>
      <c r="H7" s="22">
        <v>10000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>
        <v>52000</v>
      </c>
      <c r="E8" s="20">
        <v>52000</v>
      </c>
      <c r="F8" s="21">
        <v>52000</v>
      </c>
      <c r="G8" s="19">
        <v>52000</v>
      </c>
      <c r="H8" s="22">
        <v>52000</v>
      </c>
      <c r="I8" s="23">
        <v>53100</v>
      </c>
      <c r="J8" s="19">
        <v>53100</v>
      </c>
      <c r="K8" s="20">
        <v>53100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52000</v>
      </c>
      <c r="E10" s="27">
        <f t="shared" si="0"/>
        <v>52000</v>
      </c>
      <c r="F10" s="28">
        <f t="shared" si="0"/>
        <v>69000</v>
      </c>
      <c r="G10" s="26">
        <f t="shared" si="0"/>
        <v>69000</v>
      </c>
      <c r="H10" s="29">
        <f t="shared" si="0"/>
        <v>69000</v>
      </c>
      <c r="I10" s="30">
        <f t="shared" si="0"/>
        <v>60115</v>
      </c>
      <c r="J10" s="26">
        <f t="shared" si="0"/>
        <v>60115</v>
      </c>
      <c r="K10" s="27">
        <f t="shared" si="0"/>
        <v>60115</v>
      </c>
    </row>
    <row r="11" spans="1:11" ht="13.5" x14ac:dyDescent="0.25">
      <c r="A11" s="24" t="s">
        <v>28</v>
      </c>
      <c r="B11" s="12" t="s">
        <v>29</v>
      </c>
      <c r="C11" s="19"/>
      <c r="D11" s="19">
        <v>12000</v>
      </c>
      <c r="E11" s="20">
        <v>12000</v>
      </c>
      <c r="F11" s="21">
        <v>12000</v>
      </c>
      <c r="G11" s="19">
        <v>12000</v>
      </c>
      <c r="H11" s="22">
        <v>12000</v>
      </c>
      <c r="I11" s="23">
        <v>12000</v>
      </c>
      <c r="J11" s="19">
        <v>12000</v>
      </c>
      <c r="K11" s="20">
        <v>12000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12000</v>
      </c>
      <c r="E14" s="32">
        <f t="shared" si="1"/>
        <v>12000</v>
      </c>
      <c r="F14" s="33">
        <f t="shared" si="1"/>
        <v>12000</v>
      </c>
      <c r="G14" s="31">
        <f t="shared" si="1"/>
        <v>12000</v>
      </c>
      <c r="H14" s="34">
        <f t="shared" si="1"/>
        <v>12000</v>
      </c>
      <c r="I14" s="35">
        <f t="shared" si="1"/>
        <v>12000</v>
      </c>
      <c r="J14" s="31">
        <f t="shared" si="1"/>
        <v>12000</v>
      </c>
      <c r="K14" s="32">
        <f t="shared" si="1"/>
        <v>12000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64000</v>
      </c>
      <c r="E15" s="38">
        <f t="shared" si="2"/>
        <v>64000</v>
      </c>
      <c r="F15" s="39">
        <f t="shared" si="2"/>
        <v>81000</v>
      </c>
      <c r="G15" s="37">
        <f t="shared" si="2"/>
        <v>81000</v>
      </c>
      <c r="H15" s="40">
        <f t="shared" si="2"/>
        <v>81000</v>
      </c>
      <c r="I15" s="41">
        <f t="shared" si="2"/>
        <v>72115</v>
      </c>
      <c r="J15" s="37">
        <f t="shared" si="2"/>
        <v>72115</v>
      </c>
      <c r="K15" s="38">
        <f t="shared" si="2"/>
        <v>72115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8000</v>
      </c>
      <c r="E17" s="20">
        <v>8000</v>
      </c>
      <c r="F17" s="21">
        <v>8000</v>
      </c>
      <c r="G17" s="19">
        <v>8000</v>
      </c>
      <c r="H17" s="22">
        <v>8000</v>
      </c>
      <c r="I17" s="23">
        <v>8010</v>
      </c>
      <c r="J17" s="19">
        <v>8010</v>
      </c>
      <c r="K17" s="20">
        <v>8010</v>
      </c>
    </row>
    <row r="18" spans="1:11" ht="13.5" x14ac:dyDescent="0.25">
      <c r="A18" s="24" t="s">
        <v>37</v>
      </c>
      <c r="B18" s="12" t="s">
        <v>20</v>
      </c>
      <c r="C18" s="19"/>
      <c r="D18" s="19">
        <v>5000</v>
      </c>
      <c r="E18" s="20">
        <v>5000</v>
      </c>
      <c r="F18" s="21">
        <v>5000</v>
      </c>
      <c r="G18" s="19">
        <v>5000</v>
      </c>
      <c r="H18" s="22">
        <v>5000</v>
      </c>
      <c r="I18" s="23">
        <v>5250</v>
      </c>
      <c r="J18" s="19">
        <v>5250</v>
      </c>
      <c r="K18" s="20">
        <v>5250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13000</v>
      </c>
      <c r="E22" s="27">
        <f t="shared" si="3"/>
        <v>13000</v>
      </c>
      <c r="F22" s="28">
        <f t="shared" si="3"/>
        <v>13000</v>
      </c>
      <c r="G22" s="26">
        <f t="shared" si="3"/>
        <v>13000</v>
      </c>
      <c r="H22" s="29">
        <f t="shared" si="3"/>
        <v>13000</v>
      </c>
      <c r="I22" s="30">
        <f t="shared" si="3"/>
        <v>13260</v>
      </c>
      <c r="J22" s="26">
        <f t="shared" si="3"/>
        <v>13260</v>
      </c>
      <c r="K22" s="27">
        <f t="shared" si="3"/>
        <v>13260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40000</v>
      </c>
      <c r="E25" s="20">
        <v>40000</v>
      </c>
      <c r="F25" s="21">
        <v>40000</v>
      </c>
      <c r="G25" s="19">
        <v>40000</v>
      </c>
      <c r="H25" s="22">
        <v>40000</v>
      </c>
      <c r="I25" s="23">
        <v>40000</v>
      </c>
      <c r="J25" s="19">
        <v>40000</v>
      </c>
      <c r="K25" s="20">
        <v>40000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40000</v>
      </c>
      <c r="E26" s="32">
        <f t="shared" si="4"/>
        <v>40000</v>
      </c>
      <c r="F26" s="33">
        <f t="shared" si="4"/>
        <v>40000</v>
      </c>
      <c r="G26" s="31">
        <f t="shared" si="4"/>
        <v>40000</v>
      </c>
      <c r="H26" s="34">
        <f t="shared" si="4"/>
        <v>40000</v>
      </c>
      <c r="I26" s="35">
        <f t="shared" si="4"/>
        <v>40000</v>
      </c>
      <c r="J26" s="31">
        <f t="shared" si="4"/>
        <v>40000</v>
      </c>
      <c r="K26" s="32">
        <f t="shared" si="4"/>
        <v>40000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53000</v>
      </c>
      <c r="E27" s="38">
        <f t="shared" si="5"/>
        <v>53000</v>
      </c>
      <c r="F27" s="39">
        <f t="shared" si="5"/>
        <v>53000</v>
      </c>
      <c r="G27" s="37">
        <f t="shared" si="5"/>
        <v>53000</v>
      </c>
      <c r="H27" s="40">
        <f t="shared" si="5"/>
        <v>53000</v>
      </c>
      <c r="I27" s="41">
        <f t="shared" si="5"/>
        <v>53260</v>
      </c>
      <c r="J27" s="37">
        <f t="shared" si="5"/>
        <v>53260</v>
      </c>
      <c r="K27" s="38">
        <f t="shared" si="5"/>
        <v>53260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75500</v>
      </c>
      <c r="E38" s="43">
        <v>75500</v>
      </c>
      <c r="F38" s="44">
        <v>75500</v>
      </c>
      <c r="G38" s="42">
        <v>75500</v>
      </c>
      <c r="H38" s="45">
        <v>75500</v>
      </c>
      <c r="I38" s="46">
        <v>75600</v>
      </c>
      <c r="J38" s="42">
        <v>75600</v>
      </c>
      <c r="K38" s="43">
        <v>75600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75500</v>
      </c>
      <c r="E39" s="20">
        <f t="shared" si="9"/>
        <v>75500</v>
      </c>
      <c r="F39" s="21">
        <f t="shared" si="9"/>
        <v>75500</v>
      </c>
      <c r="G39" s="19">
        <f t="shared" si="9"/>
        <v>75500</v>
      </c>
      <c r="H39" s="22">
        <f t="shared" si="9"/>
        <v>75500</v>
      </c>
      <c r="I39" s="23">
        <f t="shared" si="9"/>
        <v>75600</v>
      </c>
      <c r="J39" s="19">
        <f t="shared" si="9"/>
        <v>75600</v>
      </c>
      <c r="K39" s="20">
        <f t="shared" si="9"/>
        <v>75600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75500</v>
      </c>
      <c r="E46" s="38">
        <f t="shared" si="11"/>
        <v>75500</v>
      </c>
      <c r="F46" s="39">
        <f t="shared" si="11"/>
        <v>75500</v>
      </c>
      <c r="G46" s="37">
        <f t="shared" si="11"/>
        <v>75500</v>
      </c>
      <c r="H46" s="40">
        <f t="shared" si="11"/>
        <v>75500</v>
      </c>
      <c r="I46" s="41">
        <f t="shared" si="11"/>
        <v>75600</v>
      </c>
      <c r="J46" s="37">
        <f t="shared" si="11"/>
        <v>75600</v>
      </c>
      <c r="K46" s="38">
        <f t="shared" si="11"/>
        <v>75600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41000</v>
      </c>
      <c r="E49" s="50">
        <v>41000</v>
      </c>
      <c r="F49" s="23">
        <v>25000</v>
      </c>
      <c r="G49" s="19">
        <v>25000</v>
      </c>
      <c r="H49" s="50">
        <v>25000</v>
      </c>
      <c r="I49" s="23">
        <v>41000</v>
      </c>
      <c r="J49" s="19">
        <v>41000</v>
      </c>
      <c r="K49" s="50">
        <v>41000</v>
      </c>
    </row>
    <row r="50" spans="1:11" ht="13.5" x14ac:dyDescent="0.25">
      <c r="A50" s="24" t="s">
        <v>60</v>
      </c>
      <c r="B50" s="12" t="s">
        <v>20</v>
      </c>
      <c r="C50" s="19"/>
      <c r="D50" s="19">
        <v>41000</v>
      </c>
      <c r="E50" s="50">
        <v>41000</v>
      </c>
      <c r="F50" s="23"/>
      <c r="G50" s="19"/>
      <c r="H50" s="50"/>
      <c r="I50" s="23">
        <v>41000</v>
      </c>
      <c r="J50" s="19">
        <v>41000</v>
      </c>
      <c r="K50" s="50">
        <v>41000</v>
      </c>
    </row>
    <row r="51" spans="1:11" ht="13.5" x14ac:dyDescent="0.25">
      <c r="A51" s="24" t="s">
        <v>61</v>
      </c>
      <c r="B51" s="12" t="s">
        <v>20</v>
      </c>
      <c r="C51" s="19"/>
      <c r="D51" s="19">
        <v>24343</v>
      </c>
      <c r="E51" s="50">
        <v>24343</v>
      </c>
      <c r="F51" s="23">
        <v>30000</v>
      </c>
      <c r="G51" s="19">
        <v>30000</v>
      </c>
      <c r="H51" s="50">
        <v>30000</v>
      </c>
      <c r="I51" s="23">
        <v>24343</v>
      </c>
      <c r="J51" s="19">
        <v>24343</v>
      </c>
      <c r="K51" s="50">
        <v>24343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58300</v>
      </c>
      <c r="G52" s="19">
        <v>58300</v>
      </c>
      <c r="H52" s="50">
        <v>58300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178426</v>
      </c>
      <c r="D55" s="55">
        <v>66712</v>
      </c>
      <c r="E55" s="56">
        <v>76001</v>
      </c>
      <c r="F55" s="57">
        <v>9850027</v>
      </c>
      <c r="G55" s="55">
        <v>9850027</v>
      </c>
      <c r="H55" s="58">
        <v>-9659</v>
      </c>
      <c r="I55" s="59">
        <v>10000000</v>
      </c>
      <c r="J55" s="55">
        <v>10460000</v>
      </c>
      <c r="K55" s="56">
        <v>10930700</v>
      </c>
    </row>
    <row r="56" spans="1:11" ht="13.5" x14ac:dyDescent="0.25">
      <c r="A56" s="24" t="s">
        <v>66</v>
      </c>
      <c r="B56" s="12" t="s">
        <v>20</v>
      </c>
      <c r="C56" s="55">
        <v>13006</v>
      </c>
      <c r="D56" s="55">
        <v>146082</v>
      </c>
      <c r="E56" s="56">
        <v>256192</v>
      </c>
      <c r="F56" s="57">
        <v>430466</v>
      </c>
      <c r="G56" s="55">
        <v>430466</v>
      </c>
      <c r="H56" s="58">
        <v>112374</v>
      </c>
      <c r="I56" s="59">
        <v>279495</v>
      </c>
      <c r="J56" s="55">
        <v>292352</v>
      </c>
      <c r="K56" s="56">
        <v>305508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8500000</v>
      </c>
      <c r="G57" s="55">
        <v>8500000</v>
      </c>
      <c r="H57" s="58"/>
      <c r="I57" s="59">
        <v>9200000</v>
      </c>
      <c r="J57" s="55">
        <v>9623200</v>
      </c>
      <c r="K57" s="56">
        <v>10056244</v>
      </c>
    </row>
    <row r="58" spans="1:11" ht="13.5" x14ac:dyDescent="0.25">
      <c r="A58" s="24" t="s">
        <v>68</v>
      </c>
      <c r="B58" s="12" t="s">
        <v>20</v>
      </c>
      <c r="C58" s="55">
        <v>28499</v>
      </c>
      <c r="D58" s="55">
        <v>186014</v>
      </c>
      <c r="E58" s="56">
        <v>286400</v>
      </c>
      <c r="F58" s="57">
        <v>292517</v>
      </c>
      <c r="G58" s="55">
        <v>292517</v>
      </c>
      <c r="H58" s="58">
        <v>127783</v>
      </c>
      <c r="I58" s="59">
        <v>63636</v>
      </c>
      <c r="J58" s="55">
        <v>66563</v>
      </c>
      <c r="K58" s="56">
        <v>69558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219931</v>
      </c>
      <c r="D60" s="67">
        <f t="shared" ref="D60:K60" si="12">SUM(D55:D59)</f>
        <v>398808</v>
      </c>
      <c r="E60" s="68">
        <f t="shared" si="12"/>
        <v>618593</v>
      </c>
      <c r="F60" s="69">
        <f t="shared" si="12"/>
        <v>19073010</v>
      </c>
      <c r="G60" s="67">
        <f t="shared" si="12"/>
        <v>19073010</v>
      </c>
      <c r="H60" s="70">
        <f t="shared" si="12"/>
        <v>230498</v>
      </c>
      <c r="I60" s="71">
        <f t="shared" si="12"/>
        <v>19543131</v>
      </c>
      <c r="J60" s="67">
        <f t="shared" si="12"/>
        <v>20442115</v>
      </c>
      <c r="K60" s="68">
        <f t="shared" si="12"/>
        <v>21362010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17000</v>
      </c>
      <c r="E63" s="20">
        <v>17000</v>
      </c>
      <c r="F63" s="78"/>
      <c r="G63" s="19"/>
      <c r="H63" s="22"/>
      <c r="I63" s="23">
        <v>17000</v>
      </c>
      <c r="J63" s="19">
        <v>17000</v>
      </c>
      <c r="K63" s="20">
        <v>17000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/>
      <c r="G64" s="79"/>
      <c r="H64" s="81"/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>
        <v>20</v>
      </c>
      <c r="E66" s="20">
        <v>20</v>
      </c>
      <c r="F66" s="78"/>
      <c r="G66" s="79"/>
      <c r="H66" s="81"/>
      <c r="I66" s="23">
        <v>20</v>
      </c>
      <c r="J66" s="19">
        <v>20</v>
      </c>
      <c r="K66" s="20">
        <v>20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/>
      <c r="G67" s="79"/>
      <c r="H67" s="81"/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577153</v>
      </c>
      <c r="D70" s="55">
        <v>84466</v>
      </c>
      <c r="E70" s="56">
        <v>2682577</v>
      </c>
      <c r="F70" s="57">
        <v>2261601</v>
      </c>
      <c r="G70" s="55">
        <v>2261601</v>
      </c>
      <c r="H70" s="58">
        <v>3940252</v>
      </c>
      <c r="I70" s="59">
        <v>2475284</v>
      </c>
      <c r="J70" s="55">
        <v>2589147</v>
      </c>
      <c r="K70" s="56">
        <v>2705658</v>
      </c>
    </row>
    <row r="71" spans="1:11" ht="13.5" x14ac:dyDescent="0.25">
      <c r="A71" s="24" t="s">
        <v>82</v>
      </c>
      <c r="B71" s="12" t="s">
        <v>20</v>
      </c>
      <c r="C71" s="55">
        <v>987301</v>
      </c>
      <c r="D71" s="55">
        <v>62516</v>
      </c>
      <c r="E71" s="56">
        <v>-283576</v>
      </c>
      <c r="F71" s="57">
        <v>201320</v>
      </c>
      <c r="G71" s="55">
        <v>201320</v>
      </c>
      <c r="H71" s="58">
        <v>167231</v>
      </c>
      <c r="I71" s="59">
        <v>137604</v>
      </c>
      <c r="J71" s="55">
        <v>143934</v>
      </c>
      <c r="K71" s="56">
        <v>150411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1564454</v>
      </c>
      <c r="D79" s="88">
        <f t="shared" ref="D79:K79" si="13">SUM(D70:D78)</f>
        <v>146982</v>
      </c>
      <c r="E79" s="89">
        <f t="shared" si="13"/>
        <v>2399001</v>
      </c>
      <c r="F79" s="90">
        <f t="shared" si="13"/>
        <v>2462921</v>
      </c>
      <c r="G79" s="88">
        <f t="shared" si="13"/>
        <v>2462921</v>
      </c>
      <c r="H79" s="91">
        <f t="shared" si="13"/>
        <v>4107483</v>
      </c>
      <c r="I79" s="92">
        <f t="shared" si="13"/>
        <v>2612888</v>
      </c>
      <c r="J79" s="88">
        <f t="shared" si="13"/>
        <v>2733081</v>
      </c>
      <c r="K79" s="89">
        <f t="shared" si="13"/>
        <v>2856069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818360</v>
      </c>
      <c r="D70" s="55">
        <v>818360</v>
      </c>
      <c r="E70" s="56">
        <v>721393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1066226</v>
      </c>
      <c r="D71" s="55">
        <v>1066226</v>
      </c>
      <c r="E71" s="56">
        <v>1271143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1884586</v>
      </c>
      <c r="D79" s="88">
        <f t="shared" ref="D79:K79" si="13">SUM(D70:D78)</f>
        <v>1884586</v>
      </c>
      <c r="E79" s="89">
        <f t="shared" si="13"/>
        <v>1992536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93163</v>
      </c>
      <c r="G6" s="19">
        <v>93163</v>
      </c>
      <c r="H6" s="22">
        <v>93163</v>
      </c>
      <c r="I6" s="23">
        <v>99374</v>
      </c>
      <c r="J6" s="19">
        <v>118007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62109</v>
      </c>
      <c r="G7" s="19">
        <v>62109</v>
      </c>
      <c r="H7" s="22">
        <v>62109</v>
      </c>
      <c r="I7" s="23">
        <v>80741</v>
      </c>
      <c r="J7" s="19">
        <v>118007</v>
      </c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24843</v>
      </c>
      <c r="G8" s="19">
        <v>24843</v>
      </c>
      <c r="H8" s="22">
        <v>24843</v>
      </c>
      <c r="I8" s="23">
        <v>62109</v>
      </c>
      <c r="J8" s="19">
        <v>80747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12422</v>
      </c>
      <c r="G9" s="19">
        <v>12422</v>
      </c>
      <c r="H9" s="22">
        <v>12422</v>
      </c>
      <c r="I9" s="23">
        <v>18632</v>
      </c>
      <c r="J9" s="19">
        <v>24844</v>
      </c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192537</v>
      </c>
      <c r="G10" s="26">
        <f t="shared" si="0"/>
        <v>192537</v>
      </c>
      <c r="H10" s="29">
        <f t="shared" si="0"/>
        <v>192537</v>
      </c>
      <c r="I10" s="30">
        <f t="shared" si="0"/>
        <v>260856</v>
      </c>
      <c r="J10" s="26">
        <f t="shared" si="0"/>
        <v>341605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19000</v>
      </c>
      <c r="G11" s="19">
        <v>19000</v>
      </c>
      <c r="H11" s="22">
        <v>19000</v>
      </c>
      <c r="I11" s="23">
        <v>15000</v>
      </c>
      <c r="J11" s="19">
        <v>5000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2000</v>
      </c>
      <c r="G12" s="19">
        <v>2000</v>
      </c>
      <c r="H12" s="22">
        <v>2000</v>
      </c>
      <c r="I12" s="23">
        <v>1500</v>
      </c>
      <c r="J12" s="19">
        <v>800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21000</v>
      </c>
      <c r="G14" s="31">
        <f t="shared" si="1"/>
        <v>21000</v>
      </c>
      <c r="H14" s="34">
        <f t="shared" si="1"/>
        <v>21000</v>
      </c>
      <c r="I14" s="35">
        <f t="shared" si="1"/>
        <v>16500</v>
      </c>
      <c r="J14" s="31">
        <f t="shared" si="1"/>
        <v>5800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213537</v>
      </c>
      <c r="G15" s="37">
        <f t="shared" si="2"/>
        <v>213537</v>
      </c>
      <c r="H15" s="40">
        <f t="shared" si="2"/>
        <v>213537</v>
      </c>
      <c r="I15" s="41">
        <f t="shared" si="2"/>
        <v>277356</v>
      </c>
      <c r="J15" s="37">
        <f t="shared" si="2"/>
        <v>347405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39749</v>
      </c>
      <c r="G17" s="19">
        <v>39749</v>
      </c>
      <c r="H17" s="22">
        <v>39749</v>
      </c>
      <c r="I17" s="23">
        <v>62109</v>
      </c>
      <c r="J17" s="19">
        <v>93163</v>
      </c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6459</v>
      </c>
      <c r="G18" s="19">
        <v>6459</v>
      </c>
      <c r="H18" s="22">
        <v>6459</v>
      </c>
      <c r="I18" s="23">
        <v>4968</v>
      </c>
      <c r="J18" s="19">
        <v>4968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496</v>
      </c>
      <c r="G19" s="19">
        <v>496</v>
      </c>
      <c r="H19" s="22">
        <v>496</v>
      </c>
      <c r="I19" s="23">
        <v>372</v>
      </c>
      <c r="J19" s="19">
        <v>250</v>
      </c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1161</v>
      </c>
      <c r="G20" s="19">
        <v>1161</v>
      </c>
      <c r="H20" s="22">
        <v>1161</v>
      </c>
      <c r="I20" s="23">
        <v>8695</v>
      </c>
      <c r="J20" s="19">
        <v>6210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45580</v>
      </c>
      <c r="G21" s="19">
        <v>45580</v>
      </c>
      <c r="H21" s="22">
        <v>45580</v>
      </c>
      <c r="I21" s="23">
        <v>24843</v>
      </c>
      <c r="J21" s="19">
        <v>12422</v>
      </c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93445</v>
      </c>
      <c r="G22" s="26">
        <f t="shared" si="3"/>
        <v>93445</v>
      </c>
      <c r="H22" s="29">
        <f t="shared" si="3"/>
        <v>93445</v>
      </c>
      <c r="I22" s="30">
        <f t="shared" si="3"/>
        <v>100987</v>
      </c>
      <c r="J22" s="26">
        <f t="shared" si="3"/>
        <v>117013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>
        <v>5341</v>
      </c>
      <c r="G24" s="19">
        <v>5341</v>
      </c>
      <c r="H24" s="22">
        <v>5341</v>
      </c>
      <c r="I24" s="23">
        <v>3726</v>
      </c>
      <c r="J24" s="19">
        <v>2484</v>
      </c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5341</v>
      </c>
      <c r="G26" s="31">
        <f t="shared" si="4"/>
        <v>5341</v>
      </c>
      <c r="H26" s="34">
        <f t="shared" si="4"/>
        <v>5341</v>
      </c>
      <c r="I26" s="35">
        <f t="shared" si="4"/>
        <v>3726</v>
      </c>
      <c r="J26" s="31">
        <f t="shared" si="4"/>
        <v>2484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98786</v>
      </c>
      <c r="G27" s="37">
        <f t="shared" si="5"/>
        <v>98786</v>
      </c>
      <c r="H27" s="40">
        <f t="shared" si="5"/>
        <v>98786</v>
      </c>
      <c r="I27" s="41">
        <f t="shared" si="5"/>
        <v>104713</v>
      </c>
      <c r="J27" s="37">
        <f t="shared" si="5"/>
        <v>119497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91548</v>
      </c>
      <c r="G29" s="19">
        <v>91548</v>
      </c>
      <c r="H29" s="22">
        <v>91548</v>
      </c>
      <c r="I29" s="23">
        <v>105583</v>
      </c>
      <c r="J29" s="19">
        <v>118007</v>
      </c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91548</v>
      </c>
      <c r="G31" s="26">
        <f t="shared" si="6"/>
        <v>91548</v>
      </c>
      <c r="H31" s="29">
        <f t="shared" si="6"/>
        <v>91548</v>
      </c>
      <c r="I31" s="30">
        <f t="shared" si="6"/>
        <v>105583</v>
      </c>
      <c r="J31" s="26">
        <f t="shared" si="6"/>
        <v>118007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>
        <v>41861</v>
      </c>
      <c r="G32" s="19">
        <v>41861</v>
      </c>
      <c r="H32" s="22">
        <v>41861</v>
      </c>
      <c r="I32" s="23">
        <v>18632</v>
      </c>
      <c r="J32" s="19">
        <v>6211</v>
      </c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>
        <v>5580</v>
      </c>
      <c r="G33" s="19">
        <v>5580</v>
      </c>
      <c r="H33" s="22">
        <v>5580</v>
      </c>
      <c r="I33" s="23">
        <v>6800</v>
      </c>
      <c r="J33" s="19">
        <v>7900</v>
      </c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>
        <v>496</v>
      </c>
      <c r="G34" s="19">
        <v>496</v>
      </c>
      <c r="H34" s="22">
        <v>496</v>
      </c>
      <c r="I34" s="23">
        <v>300</v>
      </c>
      <c r="J34" s="19">
        <v>200</v>
      </c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47937</v>
      </c>
      <c r="G35" s="31">
        <f t="shared" si="7"/>
        <v>47937</v>
      </c>
      <c r="H35" s="34">
        <f t="shared" si="7"/>
        <v>47937</v>
      </c>
      <c r="I35" s="35">
        <f t="shared" si="7"/>
        <v>25732</v>
      </c>
      <c r="J35" s="31">
        <f t="shared" si="7"/>
        <v>14311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139485</v>
      </c>
      <c r="G36" s="37">
        <f t="shared" si="8"/>
        <v>139485</v>
      </c>
      <c r="H36" s="40">
        <f t="shared" si="8"/>
        <v>139485</v>
      </c>
      <c r="I36" s="41">
        <f t="shared" si="8"/>
        <v>131315</v>
      </c>
      <c r="J36" s="37">
        <f t="shared" si="8"/>
        <v>132318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20992</v>
      </c>
      <c r="G38" s="42">
        <v>20992</v>
      </c>
      <c r="H38" s="45">
        <v>20992</v>
      </c>
      <c r="I38" s="46">
        <v>17390</v>
      </c>
      <c r="J38" s="42">
        <v>15800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20992</v>
      </c>
      <c r="G39" s="19">
        <f t="shared" si="9"/>
        <v>20992</v>
      </c>
      <c r="H39" s="22">
        <f t="shared" si="9"/>
        <v>20992</v>
      </c>
      <c r="I39" s="23">
        <f t="shared" si="9"/>
        <v>17390</v>
      </c>
      <c r="J39" s="19">
        <f t="shared" si="9"/>
        <v>15800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745</v>
      </c>
      <c r="G40" s="19">
        <v>745</v>
      </c>
      <c r="H40" s="22">
        <v>745</v>
      </c>
      <c r="I40" s="23">
        <v>500</v>
      </c>
      <c r="J40" s="19">
        <v>250</v>
      </c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1863</v>
      </c>
      <c r="G41" s="19">
        <v>1863</v>
      </c>
      <c r="H41" s="22">
        <v>1863</v>
      </c>
      <c r="I41" s="23">
        <v>621</v>
      </c>
      <c r="J41" s="19">
        <v>530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90306</v>
      </c>
      <c r="G42" s="19">
        <v>90306</v>
      </c>
      <c r="H42" s="22">
        <v>90306</v>
      </c>
      <c r="I42" s="23">
        <v>74530</v>
      </c>
      <c r="J42" s="19">
        <v>62109</v>
      </c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2857</v>
      </c>
      <c r="G43" s="19">
        <v>2857</v>
      </c>
      <c r="H43" s="22">
        <v>2857</v>
      </c>
      <c r="I43" s="23">
        <v>2857</v>
      </c>
      <c r="J43" s="19">
        <v>2857</v>
      </c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>
        <v>8198</v>
      </c>
      <c r="G44" s="19">
        <v>8198</v>
      </c>
      <c r="H44" s="22">
        <v>8198</v>
      </c>
      <c r="I44" s="23">
        <v>4968</v>
      </c>
      <c r="J44" s="19">
        <v>2484</v>
      </c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103969</v>
      </c>
      <c r="G45" s="31">
        <f t="shared" si="10"/>
        <v>103969</v>
      </c>
      <c r="H45" s="34">
        <f t="shared" si="10"/>
        <v>103969</v>
      </c>
      <c r="I45" s="35">
        <f t="shared" si="10"/>
        <v>83476</v>
      </c>
      <c r="J45" s="31">
        <f t="shared" si="10"/>
        <v>68230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124961</v>
      </c>
      <c r="G46" s="37">
        <f t="shared" si="11"/>
        <v>124961</v>
      </c>
      <c r="H46" s="40">
        <f t="shared" si="11"/>
        <v>124961</v>
      </c>
      <c r="I46" s="41">
        <f t="shared" si="11"/>
        <v>100866</v>
      </c>
      <c r="J46" s="37">
        <f t="shared" si="11"/>
        <v>84030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263792</v>
      </c>
      <c r="D55" s="55">
        <v>72071</v>
      </c>
      <c r="E55" s="56">
        <v>151384</v>
      </c>
      <c r="F55" s="57"/>
      <c r="G55" s="55">
        <v>-231358</v>
      </c>
      <c r="H55" s="58">
        <v>296975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70200</v>
      </c>
      <c r="E56" s="56">
        <v>281198</v>
      </c>
      <c r="F56" s="57"/>
      <c r="G56" s="55"/>
      <c r="H56" s="58">
        <v>695936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-10912</v>
      </c>
      <c r="D57" s="55">
        <v>-2045</v>
      </c>
      <c r="E57" s="56">
        <v>26962</v>
      </c>
      <c r="F57" s="57">
        <v>-17102</v>
      </c>
      <c r="G57" s="55">
        <v>-52518</v>
      </c>
      <c r="H57" s="58">
        <v>72269</v>
      </c>
      <c r="I57" s="59">
        <v>-64780</v>
      </c>
      <c r="J57" s="55">
        <v>-67760</v>
      </c>
      <c r="K57" s="56">
        <v>-70810</v>
      </c>
    </row>
    <row r="58" spans="1:11" ht="13.5" x14ac:dyDescent="0.25">
      <c r="A58" s="24" t="s">
        <v>68</v>
      </c>
      <c r="B58" s="12" t="s">
        <v>20</v>
      </c>
      <c r="C58" s="55"/>
      <c r="D58" s="55">
        <v>140181</v>
      </c>
      <c r="E58" s="56">
        <v>300279</v>
      </c>
      <c r="F58" s="57"/>
      <c r="G58" s="55">
        <v>-633350</v>
      </c>
      <c r="H58" s="58">
        <v>896894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252880</v>
      </c>
      <c r="D60" s="67">
        <f t="shared" ref="D60:K60" si="12">SUM(D55:D59)</f>
        <v>280407</v>
      </c>
      <c r="E60" s="68">
        <f t="shared" si="12"/>
        <v>759823</v>
      </c>
      <c r="F60" s="69">
        <f t="shared" si="12"/>
        <v>-17102</v>
      </c>
      <c r="G60" s="67">
        <f t="shared" si="12"/>
        <v>-917226</v>
      </c>
      <c r="H60" s="70">
        <f t="shared" si="12"/>
        <v>1962074</v>
      </c>
      <c r="I60" s="71">
        <f t="shared" si="12"/>
        <v>-64780</v>
      </c>
      <c r="J60" s="67">
        <f t="shared" si="12"/>
        <v>-67760</v>
      </c>
      <c r="K60" s="68">
        <f t="shared" si="12"/>
        <v>-70810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4294687</v>
      </c>
      <c r="D70" s="55">
        <v>6798345</v>
      </c>
      <c r="E70" s="56">
        <v>4408067</v>
      </c>
      <c r="F70" s="57">
        <v>4726769</v>
      </c>
      <c r="G70" s="55">
        <v>-4000610</v>
      </c>
      <c r="H70" s="58">
        <v>4686172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1663881</v>
      </c>
      <c r="D71" s="55">
        <v>859826</v>
      </c>
      <c r="E71" s="56">
        <v>1240118</v>
      </c>
      <c r="F71" s="57">
        <v>1628025</v>
      </c>
      <c r="G71" s="55">
        <v>-155675</v>
      </c>
      <c r="H71" s="58">
        <v>-121843</v>
      </c>
      <c r="I71" s="59">
        <v>1797664</v>
      </c>
      <c r="J71" s="55">
        <v>1880356</v>
      </c>
      <c r="K71" s="56">
        <v>1964972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5958568</v>
      </c>
      <c r="D79" s="88">
        <f t="shared" ref="D79:K79" si="13">SUM(D70:D78)</f>
        <v>7658171</v>
      </c>
      <c r="E79" s="89">
        <f t="shared" si="13"/>
        <v>5648185</v>
      </c>
      <c r="F79" s="90">
        <f t="shared" si="13"/>
        <v>6354794</v>
      </c>
      <c r="G79" s="88">
        <f t="shared" si="13"/>
        <v>-4156285</v>
      </c>
      <c r="H79" s="91">
        <f t="shared" si="13"/>
        <v>4564329</v>
      </c>
      <c r="I79" s="92">
        <f t="shared" si="13"/>
        <v>1797664</v>
      </c>
      <c r="J79" s="88">
        <f t="shared" si="13"/>
        <v>1880356</v>
      </c>
      <c r="K79" s="89">
        <f t="shared" si="13"/>
        <v>1964972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-16991384</v>
      </c>
      <c r="D55" s="55">
        <v>-15735753</v>
      </c>
      <c r="E55" s="56">
        <v>-14166319</v>
      </c>
      <c r="F55" s="57">
        <v>18323860</v>
      </c>
      <c r="G55" s="55">
        <v>18323860</v>
      </c>
      <c r="H55" s="58">
        <v>-18968254</v>
      </c>
      <c r="I55" s="59">
        <v>20610672</v>
      </c>
      <c r="J55" s="55">
        <v>23182896</v>
      </c>
      <c r="K55" s="56">
        <v>26076120</v>
      </c>
    </row>
    <row r="56" spans="1:11" ht="13.5" x14ac:dyDescent="0.25">
      <c r="A56" s="24" t="s">
        <v>66</v>
      </c>
      <c r="B56" s="12" t="s">
        <v>20</v>
      </c>
      <c r="C56" s="55">
        <v>-2433580</v>
      </c>
      <c r="D56" s="55">
        <v>-2637326</v>
      </c>
      <c r="E56" s="56">
        <v>-2915789</v>
      </c>
      <c r="F56" s="57">
        <v>2445229</v>
      </c>
      <c r="G56" s="55">
        <v>2445229</v>
      </c>
      <c r="H56" s="58">
        <v>-3079432</v>
      </c>
      <c r="I56" s="59">
        <v>2565048</v>
      </c>
      <c r="J56" s="55">
        <v>2690736</v>
      </c>
      <c r="K56" s="56">
        <v>2822580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-2792433</v>
      </c>
      <c r="D58" s="55">
        <v>-3021873</v>
      </c>
      <c r="E58" s="56">
        <v>-3394618</v>
      </c>
      <c r="F58" s="57">
        <v>2817289</v>
      </c>
      <c r="G58" s="55">
        <v>2817289</v>
      </c>
      <c r="H58" s="58">
        <v>-3952992</v>
      </c>
      <c r="I58" s="59">
        <v>2955336</v>
      </c>
      <c r="J58" s="55">
        <v>3100152</v>
      </c>
      <c r="K58" s="56">
        <v>3252060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-22217397</v>
      </c>
      <c r="D60" s="67">
        <f t="shared" ref="D60:K60" si="12">SUM(D55:D59)</f>
        <v>-21394952</v>
      </c>
      <c r="E60" s="68">
        <f t="shared" si="12"/>
        <v>-20476726</v>
      </c>
      <c r="F60" s="69">
        <f t="shared" si="12"/>
        <v>23586378</v>
      </c>
      <c r="G60" s="67">
        <f t="shared" si="12"/>
        <v>23586378</v>
      </c>
      <c r="H60" s="70">
        <f t="shared" si="12"/>
        <v>-26000678</v>
      </c>
      <c r="I60" s="71">
        <f t="shared" si="12"/>
        <v>26131056</v>
      </c>
      <c r="J60" s="67">
        <f t="shared" si="12"/>
        <v>28973784</v>
      </c>
      <c r="K60" s="68">
        <f t="shared" si="12"/>
        <v>32150760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4511401</v>
      </c>
      <c r="D71" s="55">
        <v>5267089</v>
      </c>
      <c r="E71" s="56">
        <v>7559146</v>
      </c>
      <c r="F71" s="57">
        <v>12869331</v>
      </c>
      <c r="G71" s="55">
        <v>12869331</v>
      </c>
      <c r="H71" s="58"/>
      <c r="I71" s="59">
        <v>11255412</v>
      </c>
      <c r="J71" s="55">
        <v>12653076</v>
      </c>
      <c r="K71" s="56">
        <v>13062660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>
        <v>-2753384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4511401</v>
      </c>
      <c r="D79" s="88">
        <f t="shared" ref="D79:K79" si="13">SUM(D70:D78)</f>
        <v>5267089</v>
      </c>
      <c r="E79" s="89">
        <f t="shared" si="13"/>
        <v>7559146</v>
      </c>
      <c r="F79" s="90">
        <f t="shared" si="13"/>
        <v>12869331</v>
      </c>
      <c r="G79" s="88">
        <f t="shared" si="13"/>
        <v>12869331</v>
      </c>
      <c r="H79" s="91">
        <f t="shared" si="13"/>
        <v>-2753384</v>
      </c>
      <c r="I79" s="92">
        <f t="shared" si="13"/>
        <v>11255412</v>
      </c>
      <c r="J79" s="88">
        <f t="shared" si="13"/>
        <v>12653076</v>
      </c>
      <c r="K79" s="89">
        <f t="shared" si="13"/>
        <v>13062660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14556277</v>
      </c>
      <c r="D70" s="55"/>
      <c r="E70" s="56">
        <v>18803764</v>
      </c>
      <c r="F70" s="57"/>
      <c r="G70" s="55"/>
      <c r="H70" s="58">
        <v>20183119</v>
      </c>
      <c r="I70" s="59">
        <v>-29500000</v>
      </c>
      <c r="J70" s="55">
        <v>-31110360</v>
      </c>
      <c r="K70" s="56">
        <v>-32807212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14556277</v>
      </c>
      <c r="D79" s="88">
        <f t="shared" ref="D79:K79" si="13">SUM(D70:D78)</f>
        <v>0</v>
      </c>
      <c r="E79" s="89">
        <f t="shared" si="13"/>
        <v>18803764</v>
      </c>
      <c r="F79" s="90">
        <f t="shared" si="13"/>
        <v>0</v>
      </c>
      <c r="G79" s="88">
        <f t="shared" si="13"/>
        <v>0</v>
      </c>
      <c r="H79" s="91">
        <f t="shared" si="13"/>
        <v>20183119</v>
      </c>
      <c r="I79" s="92">
        <f t="shared" si="13"/>
        <v>-29500000</v>
      </c>
      <c r="J79" s="88">
        <f t="shared" si="13"/>
        <v>-31110360</v>
      </c>
      <c r="K79" s="89">
        <f t="shared" si="13"/>
        <v>-32807212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500004</v>
      </c>
      <c r="G56" s="55">
        <v>500004</v>
      </c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2037014</v>
      </c>
      <c r="D57" s="55">
        <v>2050736</v>
      </c>
      <c r="E57" s="56">
        <v>2315291</v>
      </c>
      <c r="F57" s="57">
        <v>1500000</v>
      </c>
      <c r="G57" s="55">
        <v>1672536</v>
      </c>
      <c r="H57" s="58">
        <v>2097413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2037014</v>
      </c>
      <c r="D60" s="67">
        <f t="shared" ref="D60:K60" si="12">SUM(D55:D59)</f>
        <v>2050736</v>
      </c>
      <c r="E60" s="68">
        <f t="shared" si="12"/>
        <v>2315291</v>
      </c>
      <c r="F60" s="69">
        <f t="shared" si="12"/>
        <v>2000004</v>
      </c>
      <c r="G60" s="67">
        <f t="shared" si="12"/>
        <v>2172540</v>
      </c>
      <c r="H60" s="70">
        <f t="shared" si="12"/>
        <v>2097413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8231935</v>
      </c>
      <c r="D70" s="55">
        <v>5875003</v>
      </c>
      <c r="E70" s="56">
        <v>5871352</v>
      </c>
      <c r="F70" s="57">
        <v>2952672</v>
      </c>
      <c r="G70" s="55">
        <v>3086916</v>
      </c>
      <c r="H70" s="58">
        <v>5412603</v>
      </c>
      <c r="I70" s="59">
        <v>14348000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38754</v>
      </c>
      <c r="D71" s="55">
        <v>39235</v>
      </c>
      <c r="E71" s="56">
        <v>19915</v>
      </c>
      <c r="F71" s="57">
        <v>127416</v>
      </c>
      <c r="G71" s="55">
        <v>2773043</v>
      </c>
      <c r="H71" s="58">
        <v>18316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191</v>
      </c>
      <c r="D72" s="55"/>
      <c r="E72" s="56"/>
      <c r="F72" s="57"/>
      <c r="G72" s="55"/>
      <c r="H72" s="58">
        <v>9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195526</v>
      </c>
      <c r="D73" s="55">
        <v>204079</v>
      </c>
      <c r="E73" s="56">
        <v>214283</v>
      </c>
      <c r="F73" s="57"/>
      <c r="G73" s="55"/>
      <c r="H73" s="58">
        <v>1351945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8466406</v>
      </c>
      <c r="D79" s="88">
        <f t="shared" ref="D79:K79" si="13">SUM(D70:D78)</f>
        <v>6118317</v>
      </c>
      <c r="E79" s="89">
        <f t="shared" si="13"/>
        <v>6105550</v>
      </c>
      <c r="F79" s="90">
        <f t="shared" si="13"/>
        <v>3080088</v>
      </c>
      <c r="G79" s="88">
        <f t="shared" si="13"/>
        <v>5859959</v>
      </c>
      <c r="H79" s="91">
        <f t="shared" si="13"/>
        <v>6782873</v>
      </c>
      <c r="I79" s="92">
        <f t="shared" si="13"/>
        <v>14348000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>
        <v>57090</v>
      </c>
      <c r="D5" s="19">
        <v>58590</v>
      </c>
      <c r="E5" s="20">
        <v>58590</v>
      </c>
      <c r="F5" s="21">
        <v>58590</v>
      </c>
      <c r="G5" s="19">
        <v>58590</v>
      </c>
      <c r="H5" s="22">
        <v>58590</v>
      </c>
      <c r="I5" s="23">
        <v>60090</v>
      </c>
      <c r="J5" s="19">
        <v>63702</v>
      </c>
      <c r="K5" s="20">
        <v>63702</v>
      </c>
    </row>
    <row r="6" spans="1:11" ht="13.5" x14ac:dyDescent="0.25">
      <c r="A6" s="24" t="s">
        <v>21</v>
      </c>
      <c r="B6" s="12" t="s">
        <v>20</v>
      </c>
      <c r="C6" s="19">
        <v>16209</v>
      </c>
      <c r="D6" s="19">
        <v>16709</v>
      </c>
      <c r="E6" s="20">
        <v>16709</v>
      </c>
      <c r="F6" s="21">
        <v>16709</v>
      </c>
      <c r="G6" s="19">
        <v>16709</v>
      </c>
      <c r="H6" s="22">
        <v>16709</v>
      </c>
      <c r="I6" s="23">
        <v>17209</v>
      </c>
      <c r="J6" s="19">
        <v>18413</v>
      </c>
      <c r="K6" s="20">
        <v>18413</v>
      </c>
    </row>
    <row r="7" spans="1:11" ht="13.5" x14ac:dyDescent="0.25">
      <c r="A7" s="24" t="s">
        <v>22</v>
      </c>
      <c r="B7" s="12" t="s">
        <v>20</v>
      </c>
      <c r="C7" s="19">
        <v>240</v>
      </c>
      <c r="D7" s="19">
        <v>240</v>
      </c>
      <c r="E7" s="20">
        <v>240</v>
      </c>
      <c r="F7" s="21">
        <v>240</v>
      </c>
      <c r="G7" s="19">
        <v>240</v>
      </c>
      <c r="H7" s="22">
        <v>240</v>
      </c>
      <c r="I7" s="23">
        <v>240</v>
      </c>
      <c r="J7" s="19">
        <v>240</v>
      </c>
      <c r="K7" s="20">
        <v>240</v>
      </c>
    </row>
    <row r="8" spans="1:11" ht="13.5" x14ac:dyDescent="0.25">
      <c r="A8" s="24" t="s">
        <v>23</v>
      </c>
      <c r="B8" s="12" t="s">
        <v>24</v>
      </c>
      <c r="C8" s="19">
        <v>1750</v>
      </c>
      <c r="D8" s="19">
        <v>1750</v>
      </c>
      <c r="E8" s="20">
        <v>1750</v>
      </c>
      <c r="F8" s="21">
        <v>1750</v>
      </c>
      <c r="G8" s="19">
        <v>1750</v>
      </c>
      <c r="H8" s="22">
        <v>1750</v>
      </c>
      <c r="I8" s="23">
        <v>1750</v>
      </c>
      <c r="J8" s="19">
        <v>1750</v>
      </c>
      <c r="K8" s="20">
        <v>1750</v>
      </c>
    </row>
    <row r="9" spans="1:11" ht="13.5" x14ac:dyDescent="0.25">
      <c r="A9" s="24" t="s">
        <v>25</v>
      </c>
      <c r="B9" s="12" t="s">
        <v>26</v>
      </c>
      <c r="C9" s="19">
        <v>831</v>
      </c>
      <c r="D9" s="19">
        <v>831</v>
      </c>
      <c r="E9" s="20">
        <v>831</v>
      </c>
      <c r="F9" s="21">
        <v>831</v>
      </c>
      <c r="G9" s="19">
        <v>831</v>
      </c>
      <c r="H9" s="22">
        <v>831</v>
      </c>
      <c r="I9" s="23">
        <v>831</v>
      </c>
      <c r="J9" s="19">
        <v>831</v>
      </c>
      <c r="K9" s="20">
        <v>831</v>
      </c>
    </row>
    <row r="10" spans="1:11" ht="13.5" x14ac:dyDescent="0.25">
      <c r="A10" s="25" t="s">
        <v>27</v>
      </c>
      <c r="B10" s="12" t="s">
        <v>20</v>
      </c>
      <c r="C10" s="26">
        <f>SUM(C6:C9)</f>
        <v>19030</v>
      </c>
      <c r="D10" s="26">
        <f t="shared" ref="D10:K10" si="0">SUM(D6:D9)</f>
        <v>19530</v>
      </c>
      <c r="E10" s="27">
        <f t="shared" si="0"/>
        <v>19530</v>
      </c>
      <c r="F10" s="28">
        <f t="shared" si="0"/>
        <v>19530</v>
      </c>
      <c r="G10" s="26">
        <f t="shared" si="0"/>
        <v>19530</v>
      </c>
      <c r="H10" s="29">
        <f t="shared" si="0"/>
        <v>19530</v>
      </c>
      <c r="I10" s="30">
        <f t="shared" si="0"/>
        <v>20030</v>
      </c>
      <c r="J10" s="26">
        <f t="shared" si="0"/>
        <v>21234</v>
      </c>
      <c r="K10" s="27">
        <f t="shared" si="0"/>
        <v>21234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19030</v>
      </c>
      <c r="D15" s="37">
        <f t="shared" ref="D15:K15" si="2">+D10+D14</f>
        <v>19530</v>
      </c>
      <c r="E15" s="38">
        <f t="shared" si="2"/>
        <v>19530</v>
      </c>
      <c r="F15" s="39">
        <f t="shared" si="2"/>
        <v>19530</v>
      </c>
      <c r="G15" s="37">
        <f t="shared" si="2"/>
        <v>19530</v>
      </c>
      <c r="H15" s="40">
        <f t="shared" si="2"/>
        <v>19530</v>
      </c>
      <c r="I15" s="41">
        <f t="shared" si="2"/>
        <v>20030</v>
      </c>
      <c r="J15" s="37">
        <f t="shared" si="2"/>
        <v>21234</v>
      </c>
      <c r="K15" s="38">
        <f t="shared" si="2"/>
        <v>21234</v>
      </c>
    </row>
    <row r="16" spans="1:11" ht="13.5" x14ac:dyDescent="0.25">
      <c r="A16" s="18" t="s">
        <v>35</v>
      </c>
      <c r="B16" s="12" t="s">
        <v>20</v>
      </c>
      <c r="C16" s="19">
        <v>55629</v>
      </c>
      <c r="D16" s="19">
        <v>55629</v>
      </c>
      <c r="E16" s="20">
        <v>55629</v>
      </c>
      <c r="F16" s="21">
        <v>55629</v>
      </c>
      <c r="G16" s="19">
        <v>55629</v>
      </c>
      <c r="H16" s="22">
        <v>55629</v>
      </c>
      <c r="I16" s="23">
        <v>55629</v>
      </c>
      <c r="J16" s="19">
        <v>59241</v>
      </c>
      <c r="K16" s="20">
        <v>59241</v>
      </c>
    </row>
    <row r="17" spans="1:11" ht="13.5" x14ac:dyDescent="0.25">
      <c r="A17" s="24" t="s">
        <v>36</v>
      </c>
      <c r="B17" s="12" t="s">
        <v>20</v>
      </c>
      <c r="C17" s="19">
        <v>15225</v>
      </c>
      <c r="D17" s="19">
        <v>15225</v>
      </c>
      <c r="E17" s="20">
        <v>15225</v>
      </c>
      <c r="F17" s="21">
        <v>15225</v>
      </c>
      <c r="G17" s="19">
        <v>15225</v>
      </c>
      <c r="H17" s="22">
        <v>15225</v>
      </c>
      <c r="I17" s="23">
        <v>15225</v>
      </c>
      <c r="J17" s="19">
        <v>16429</v>
      </c>
      <c r="K17" s="20">
        <v>16429</v>
      </c>
    </row>
    <row r="18" spans="1:11" ht="13.5" x14ac:dyDescent="0.25">
      <c r="A18" s="24" t="s">
        <v>37</v>
      </c>
      <c r="B18" s="12" t="s">
        <v>20</v>
      </c>
      <c r="C18" s="19">
        <v>737</v>
      </c>
      <c r="D18" s="19">
        <v>737</v>
      </c>
      <c r="E18" s="20">
        <v>737</v>
      </c>
      <c r="F18" s="21">
        <v>737</v>
      </c>
      <c r="G18" s="19">
        <v>737</v>
      </c>
      <c r="H18" s="22">
        <v>737</v>
      </c>
      <c r="I18" s="23">
        <v>737</v>
      </c>
      <c r="J18" s="19">
        <v>737</v>
      </c>
      <c r="K18" s="20">
        <v>737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2581</v>
      </c>
      <c r="D20" s="19">
        <v>2581</v>
      </c>
      <c r="E20" s="20">
        <v>2581</v>
      </c>
      <c r="F20" s="21">
        <v>2581</v>
      </c>
      <c r="G20" s="19">
        <v>2581</v>
      </c>
      <c r="H20" s="22">
        <v>2581</v>
      </c>
      <c r="I20" s="23">
        <v>2581</v>
      </c>
      <c r="J20" s="19">
        <v>2581</v>
      </c>
      <c r="K20" s="20">
        <v>2581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18543</v>
      </c>
      <c r="D22" s="26">
        <f t="shared" ref="D22:K22" si="3">SUM(D17:D21)</f>
        <v>18543</v>
      </c>
      <c r="E22" s="27">
        <f t="shared" si="3"/>
        <v>18543</v>
      </c>
      <c r="F22" s="28">
        <f t="shared" si="3"/>
        <v>18543</v>
      </c>
      <c r="G22" s="26">
        <f t="shared" si="3"/>
        <v>18543</v>
      </c>
      <c r="H22" s="29">
        <f t="shared" si="3"/>
        <v>18543</v>
      </c>
      <c r="I22" s="30">
        <f t="shared" si="3"/>
        <v>18543</v>
      </c>
      <c r="J22" s="26">
        <f t="shared" si="3"/>
        <v>19747</v>
      </c>
      <c r="K22" s="27">
        <f t="shared" si="3"/>
        <v>19747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18543</v>
      </c>
      <c r="D27" s="37">
        <f t="shared" ref="D27:K27" si="5">+D22+D26</f>
        <v>18543</v>
      </c>
      <c r="E27" s="38">
        <f t="shared" si="5"/>
        <v>18543</v>
      </c>
      <c r="F27" s="39">
        <f t="shared" si="5"/>
        <v>18543</v>
      </c>
      <c r="G27" s="37">
        <f t="shared" si="5"/>
        <v>18543</v>
      </c>
      <c r="H27" s="40">
        <f t="shared" si="5"/>
        <v>18543</v>
      </c>
      <c r="I27" s="41">
        <f t="shared" si="5"/>
        <v>18543</v>
      </c>
      <c r="J27" s="37">
        <f t="shared" si="5"/>
        <v>19747</v>
      </c>
      <c r="K27" s="38">
        <f t="shared" si="5"/>
        <v>19747</v>
      </c>
    </row>
    <row r="28" spans="1:11" ht="13.5" x14ac:dyDescent="0.25">
      <c r="A28" s="18" t="s">
        <v>44</v>
      </c>
      <c r="B28" s="12" t="s">
        <v>20</v>
      </c>
      <c r="C28" s="19">
        <v>50400</v>
      </c>
      <c r="D28" s="19">
        <v>52500</v>
      </c>
      <c r="E28" s="20">
        <v>52500</v>
      </c>
      <c r="F28" s="21">
        <v>52500</v>
      </c>
      <c r="G28" s="19">
        <v>52500</v>
      </c>
      <c r="H28" s="22">
        <v>52500</v>
      </c>
      <c r="I28" s="23">
        <v>55050</v>
      </c>
      <c r="J28" s="19">
        <v>58662</v>
      </c>
      <c r="K28" s="20">
        <v>58662</v>
      </c>
    </row>
    <row r="29" spans="1:11" ht="13.5" x14ac:dyDescent="0.25">
      <c r="A29" s="24" t="s">
        <v>45</v>
      </c>
      <c r="B29" s="12" t="s">
        <v>20</v>
      </c>
      <c r="C29" s="19">
        <v>1000</v>
      </c>
      <c r="D29" s="19">
        <v>1000</v>
      </c>
      <c r="E29" s="20">
        <v>1000</v>
      </c>
      <c r="F29" s="21">
        <v>1000</v>
      </c>
      <c r="G29" s="19">
        <v>1000</v>
      </c>
      <c r="H29" s="22">
        <v>1000</v>
      </c>
      <c r="I29" s="23">
        <v>1000</v>
      </c>
      <c r="J29" s="19">
        <v>1000</v>
      </c>
      <c r="K29" s="20">
        <v>1000</v>
      </c>
    </row>
    <row r="30" spans="1:11" ht="13.5" x14ac:dyDescent="0.25">
      <c r="A30" s="24" t="s">
        <v>46</v>
      </c>
      <c r="B30" s="12" t="s">
        <v>20</v>
      </c>
      <c r="C30" s="19">
        <v>15800</v>
      </c>
      <c r="D30" s="19">
        <v>16500</v>
      </c>
      <c r="E30" s="20">
        <v>16500</v>
      </c>
      <c r="F30" s="21">
        <v>16500</v>
      </c>
      <c r="G30" s="19">
        <v>16500</v>
      </c>
      <c r="H30" s="22">
        <v>16500</v>
      </c>
      <c r="I30" s="23">
        <v>17350</v>
      </c>
      <c r="J30" s="19">
        <v>18554</v>
      </c>
      <c r="K30" s="20">
        <v>18554</v>
      </c>
    </row>
    <row r="31" spans="1:11" ht="13.5" x14ac:dyDescent="0.25">
      <c r="A31" s="25" t="s">
        <v>27</v>
      </c>
      <c r="B31" s="12" t="s">
        <v>20</v>
      </c>
      <c r="C31" s="26">
        <f>SUM(C29:C30)</f>
        <v>16800</v>
      </c>
      <c r="D31" s="26">
        <f t="shared" ref="D31:K31" si="6">SUM(D29:D30)</f>
        <v>17500</v>
      </c>
      <c r="E31" s="27">
        <f t="shared" si="6"/>
        <v>17500</v>
      </c>
      <c r="F31" s="28">
        <f t="shared" si="6"/>
        <v>17500</v>
      </c>
      <c r="G31" s="26">
        <f t="shared" si="6"/>
        <v>17500</v>
      </c>
      <c r="H31" s="29">
        <f t="shared" si="6"/>
        <v>17500</v>
      </c>
      <c r="I31" s="30">
        <f t="shared" si="6"/>
        <v>18350</v>
      </c>
      <c r="J31" s="26">
        <f t="shared" si="6"/>
        <v>19554</v>
      </c>
      <c r="K31" s="27">
        <f t="shared" si="6"/>
        <v>19554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16800</v>
      </c>
      <c r="D36" s="37">
        <f t="shared" ref="D36:K36" si="8">+D31+D35</f>
        <v>17500</v>
      </c>
      <c r="E36" s="38">
        <f t="shared" si="8"/>
        <v>17500</v>
      </c>
      <c r="F36" s="39">
        <f t="shared" si="8"/>
        <v>17500</v>
      </c>
      <c r="G36" s="37">
        <f t="shared" si="8"/>
        <v>17500</v>
      </c>
      <c r="H36" s="40">
        <f t="shared" si="8"/>
        <v>17500</v>
      </c>
      <c r="I36" s="41">
        <f t="shared" si="8"/>
        <v>18350</v>
      </c>
      <c r="J36" s="37">
        <f t="shared" si="8"/>
        <v>19554</v>
      </c>
      <c r="K36" s="38">
        <f t="shared" si="8"/>
        <v>19554</v>
      </c>
    </row>
    <row r="37" spans="1:11" ht="13.5" x14ac:dyDescent="0.25">
      <c r="A37" s="18" t="s">
        <v>50</v>
      </c>
      <c r="B37" s="12" t="s">
        <v>20</v>
      </c>
      <c r="C37" s="19">
        <v>44748</v>
      </c>
      <c r="D37" s="19">
        <v>44898</v>
      </c>
      <c r="E37" s="20">
        <v>44898</v>
      </c>
      <c r="F37" s="21">
        <v>45048</v>
      </c>
      <c r="G37" s="19">
        <v>45198</v>
      </c>
      <c r="H37" s="22">
        <v>45198</v>
      </c>
      <c r="I37" s="23">
        <v>45198</v>
      </c>
      <c r="J37" s="19">
        <v>48810</v>
      </c>
      <c r="K37" s="20">
        <v>48810</v>
      </c>
    </row>
    <row r="38" spans="1:11" ht="13.5" x14ac:dyDescent="0.25">
      <c r="A38" s="24" t="s">
        <v>51</v>
      </c>
      <c r="B38" s="12" t="s">
        <v>20</v>
      </c>
      <c r="C38" s="42">
        <v>14126</v>
      </c>
      <c r="D38" s="42">
        <v>14176</v>
      </c>
      <c r="E38" s="43">
        <v>14176</v>
      </c>
      <c r="F38" s="44">
        <v>14226</v>
      </c>
      <c r="G38" s="42">
        <v>14276</v>
      </c>
      <c r="H38" s="45">
        <v>14276</v>
      </c>
      <c r="I38" s="46">
        <v>14276</v>
      </c>
      <c r="J38" s="42">
        <v>15480</v>
      </c>
      <c r="K38" s="43">
        <v>15480</v>
      </c>
    </row>
    <row r="39" spans="1:11" ht="13.5" x14ac:dyDescent="0.25">
      <c r="A39" s="25" t="s">
        <v>27</v>
      </c>
      <c r="B39" s="12" t="s">
        <v>20</v>
      </c>
      <c r="C39" s="19">
        <f>+C38</f>
        <v>14126</v>
      </c>
      <c r="D39" s="19">
        <f t="shared" ref="D39:K39" si="9">+D38</f>
        <v>14176</v>
      </c>
      <c r="E39" s="20">
        <f t="shared" si="9"/>
        <v>14176</v>
      </c>
      <c r="F39" s="21">
        <f t="shared" si="9"/>
        <v>14226</v>
      </c>
      <c r="G39" s="19">
        <f t="shared" si="9"/>
        <v>14276</v>
      </c>
      <c r="H39" s="22">
        <f t="shared" si="9"/>
        <v>14276</v>
      </c>
      <c r="I39" s="23">
        <f t="shared" si="9"/>
        <v>14276</v>
      </c>
      <c r="J39" s="19">
        <f t="shared" si="9"/>
        <v>15480</v>
      </c>
      <c r="K39" s="20">
        <f t="shared" si="9"/>
        <v>15480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790</v>
      </c>
      <c r="D41" s="19">
        <v>790</v>
      </c>
      <c r="E41" s="20">
        <v>790</v>
      </c>
      <c r="F41" s="21">
        <v>790</v>
      </c>
      <c r="G41" s="19">
        <v>790</v>
      </c>
      <c r="H41" s="22">
        <v>790</v>
      </c>
      <c r="I41" s="23">
        <v>790</v>
      </c>
      <c r="J41" s="19">
        <v>790</v>
      </c>
      <c r="K41" s="20">
        <v>790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790</v>
      </c>
      <c r="D45" s="31">
        <f t="shared" ref="D45:K45" si="10">SUM(D40:D44)</f>
        <v>790</v>
      </c>
      <c r="E45" s="32">
        <f t="shared" si="10"/>
        <v>790</v>
      </c>
      <c r="F45" s="33">
        <f t="shared" si="10"/>
        <v>790</v>
      </c>
      <c r="G45" s="31">
        <f t="shared" si="10"/>
        <v>790</v>
      </c>
      <c r="H45" s="34">
        <f t="shared" si="10"/>
        <v>790</v>
      </c>
      <c r="I45" s="35">
        <f t="shared" si="10"/>
        <v>790</v>
      </c>
      <c r="J45" s="31">
        <f t="shared" si="10"/>
        <v>790</v>
      </c>
      <c r="K45" s="32">
        <f t="shared" si="10"/>
        <v>790</v>
      </c>
    </row>
    <row r="46" spans="1:11" ht="13.5" x14ac:dyDescent="0.25">
      <c r="A46" s="36" t="s">
        <v>33</v>
      </c>
      <c r="B46" s="12" t="s">
        <v>34</v>
      </c>
      <c r="C46" s="37">
        <f>+C39+C45</f>
        <v>14916</v>
      </c>
      <c r="D46" s="37">
        <f t="shared" ref="D46:K46" si="11">+D39+D45</f>
        <v>14966</v>
      </c>
      <c r="E46" s="38">
        <f t="shared" si="11"/>
        <v>14966</v>
      </c>
      <c r="F46" s="39">
        <f t="shared" si="11"/>
        <v>15016</v>
      </c>
      <c r="G46" s="37">
        <f t="shared" si="11"/>
        <v>15066</v>
      </c>
      <c r="H46" s="40">
        <f t="shared" si="11"/>
        <v>15066</v>
      </c>
      <c r="I46" s="41">
        <f t="shared" si="11"/>
        <v>15066</v>
      </c>
      <c r="J46" s="37">
        <f t="shared" si="11"/>
        <v>16270</v>
      </c>
      <c r="K46" s="38">
        <f t="shared" si="11"/>
        <v>16270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4201</v>
      </c>
      <c r="D49" s="19">
        <v>5900</v>
      </c>
      <c r="E49" s="50">
        <v>5900</v>
      </c>
      <c r="F49" s="23">
        <v>5900</v>
      </c>
      <c r="G49" s="19">
        <v>5900</v>
      </c>
      <c r="H49" s="50">
        <v>5900</v>
      </c>
      <c r="I49" s="23">
        <v>10000</v>
      </c>
      <c r="J49" s="19">
        <v>10000</v>
      </c>
      <c r="K49" s="50">
        <v>10000</v>
      </c>
    </row>
    <row r="50" spans="1:11" ht="13.5" x14ac:dyDescent="0.25">
      <c r="A50" s="24" t="s">
        <v>60</v>
      </c>
      <c r="B50" s="12" t="s">
        <v>20</v>
      </c>
      <c r="C50" s="19">
        <v>4201</v>
      </c>
      <c r="D50" s="19">
        <v>5900</v>
      </c>
      <c r="E50" s="50">
        <v>5900</v>
      </c>
      <c r="F50" s="23">
        <v>5900</v>
      </c>
      <c r="G50" s="19">
        <v>5900</v>
      </c>
      <c r="H50" s="50">
        <v>5900</v>
      </c>
      <c r="I50" s="23">
        <v>10000</v>
      </c>
      <c r="J50" s="19">
        <v>10000</v>
      </c>
      <c r="K50" s="50">
        <v>10000</v>
      </c>
    </row>
    <row r="51" spans="1:11" ht="13.5" x14ac:dyDescent="0.25">
      <c r="A51" s="24" t="s">
        <v>61</v>
      </c>
      <c r="B51" s="12" t="s">
        <v>20</v>
      </c>
      <c r="C51" s="19">
        <v>4201</v>
      </c>
      <c r="D51" s="19">
        <v>5900</v>
      </c>
      <c r="E51" s="50">
        <v>5900</v>
      </c>
      <c r="F51" s="23">
        <v>5900</v>
      </c>
      <c r="G51" s="19">
        <v>5900</v>
      </c>
      <c r="H51" s="50">
        <v>5900</v>
      </c>
      <c r="I51" s="23">
        <v>7500</v>
      </c>
      <c r="J51" s="19">
        <v>7500</v>
      </c>
      <c r="K51" s="50">
        <v>7500</v>
      </c>
    </row>
    <row r="52" spans="1:11" ht="13.5" x14ac:dyDescent="0.25">
      <c r="A52" s="51" t="s">
        <v>62</v>
      </c>
      <c r="B52" s="12" t="s">
        <v>20</v>
      </c>
      <c r="C52" s="19">
        <v>4201</v>
      </c>
      <c r="D52" s="19">
        <v>5900</v>
      </c>
      <c r="E52" s="50">
        <v>5900</v>
      </c>
      <c r="F52" s="23">
        <v>5900</v>
      </c>
      <c r="G52" s="19">
        <v>5900</v>
      </c>
      <c r="H52" s="50">
        <v>5900</v>
      </c>
      <c r="I52" s="23">
        <v>10000</v>
      </c>
      <c r="J52" s="19">
        <v>10000</v>
      </c>
      <c r="K52" s="50">
        <v>10000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800010</v>
      </c>
      <c r="D55" s="55">
        <v>1225776</v>
      </c>
      <c r="E55" s="56">
        <v>1533562</v>
      </c>
      <c r="F55" s="57">
        <v>4129866</v>
      </c>
      <c r="G55" s="55">
        <v>4129866</v>
      </c>
      <c r="H55" s="58">
        <v>1702290</v>
      </c>
      <c r="I55" s="59">
        <v>15092400</v>
      </c>
      <c r="J55" s="55">
        <v>15720000</v>
      </c>
      <c r="K55" s="56">
        <v>16560000</v>
      </c>
    </row>
    <row r="56" spans="1:11" ht="13.5" x14ac:dyDescent="0.25">
      <c r="A56" s="24" t="s">
        <v>66</v>
      </c>
      <c r="B56" s="12" t="s">
        <v>20</v>
      </c>
      <c r="C56" s="55">
        <v>4295876</v>
      </c>
      <c r="D56" s="55">
        <v>6560490</v>
      </c>
      <c r="E56" s="56">
        <v>9500571</v>
      </c>
      <c r="F56" s="57">
        <v>17755885</v>
      </c>
      <c r="G56" s="55">
        <v>17755885</v>
      </c>
      <c r="H56" s="58">
        <v>11371040</v>
      </c>
      <c r="I56" s="59">
        <v>35540400</v>
      </c>
      <c r="J56" s="55">
        <v>37174800</v>
      </c>
      <c r="K56" s="56">
        <v>38884800</v>
      </c>
    </row>
    <row r="57" spans="1:11" ht="13.5" x14ac:dyDescent="0.25">
      <c r="A57" s="24" t="s">
        <v>67</v>
      </c>
      <c r="B57" s="12" t="s">
        <v>20</v>
      </c>
      <c r="C57" s="55">
        <v>-3463765</v>
      </c>
      <c r="D57" s="55">
        <v>-6217635</v>
      </c>
      <c r="E57" s="56">
        <v>-2906256</v>
      </c>
      <c r="F57" s="57">
        <v>4129866</v>
      </c>
      <c r="G57" s="55">
        <v>4129866</v>
      </c>
      <c r="H57" s="58">
        <v>-2451943</v>
      </c>
      <c r="I57" s="59">
        <v>9009420</v>
      </c>
      <c r="J57" s="55">
        <v>10416000</v>
      </c>
      <c r="K57" s="56">
        <v>12054000</v>
      </c>
    </row>
    <row r="58" spans="1:11" ht="13.5" x14ac:dyDescent="0.25">
      <c r="A58" s="24" t="s">
        <v>68</v>
      </c>
      <c r="B58" s="12" t="s">
        <v>20</v>
      </c>
      <c r="C58" s="55">
        <v>4424270</v>
      </c>
      <c r="D58" s="55">
        <v>6444284</v>
      </c>
      <c r="E58" s="56">
        <v>9137283</v>
      </c>
      <c r="F58" s="57">
        <v>18768028</v>
      </c>
      <c r="G58" s="55">
        <v>18768028</v>
      </c>
      <c r="H58" s="58">
        <v>10732474</v>
      </c>
      <c r="I58" s="59">
        <v>33637200</v>
      </c>
      <c r="J58" s="55">
        <v>35184000</v>
      </c>
      <c r="K58" s="56">
        <v>36802800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6056391</v>
      </c>
      <c r="D60" s="67">
        <f t="shared" ref="D60:K60" si="12">SUM(D55:D59)</f>
        <v>8012915</v>
      </c>
      <c r="E60" s="68">
        <f t="shared" si="12"/>
        <v>17265160</v>
      </c>
      <c r="F60" s="69">
        <f t="shared" si="12"/>
        <v>44783645</v>
      </c>
      <c r="G60" s="67">
        <f t="shared" si="12"/>
        <v>44783645</v>
      </c>
      <c r="H60" s="70">
        <f t="shared" si="12"/>
        <v>21353861</v>
      </c>
      <c r="I60" s="71">
        <f t="shared" si="12"/>
        <v>93279420</v>
      </c>
      <c r="J60" s="67">
        <f t="shared" si="12"/>
        <v>98494800</v>
      </c>
      <c r="K60" s="68">
        <f t="shared" si="12"/>
        <v>104301600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100000</v>
      </c>
      <c r="D63" s="19">
        <v>100000</v>
      </c>
      <c r="E63" s="20">
        <v>100000</v>
      </c>
      <c r="F63" s="78">
        <v>100000</v>
      </c>
      <c r="G63" s="19">
        <v>100000</v>
      </c>
      <c r="H63" s="22">
        <v>100000</v>
      </c>
      <c r="I63" s="23">
        <v>100000</v>
      </c>
      <c r="J63" s="19">
        <v>100000</v>
      </c>
      <c r="K63" s="20">
        <v>100000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4</v>
      </c>
      <c r="G65" s="79">
        <v>4</v>
      </c>
      <c r="H65" s="81">
        <v>4</v>
      </c>
      <c r="I65" s="23">
        <v>4</v>
      </c>
      <c r="J65" s="19">
        <v>4</v>
      </c>
      <c r="K65" s="20">
        <v>4</v>
      </c>
    </row>
    <row r="66" spans="1:11" ht="13.5" x14ac:dyDescent="0.25">
      <c r="A66" s="24" t="s">
        <v>76</v>
      </c>
      <c r="B66" s="12" t="s">
        <v>20</v>
      </c>
      <c r="C66" s="19">
        <v>206</v>
      </c>
      <c r="D66" s="19">
        <v>206</v>
      </c>
      <c r="E66" s="20">
        <v>206</v>
      </c>
      <c r="F66" s="78">
        <v>206</v>
      </c>
      <c r="G66" s="79">
        <v>206</v>
      </c>
      <c r="H66" s="81">
        <v>206</v>
      </c>
      <c r="I66" s="23">
        <v>206</v>
      </c>
      <c r="J66" s="19">
        <v>206</v>
      </c>
      <c r="K66" s="20">
        <v>206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233</v>
      </c>
      <c r="D68" s="42">
        <v>233</v>
      </c>
      <c r="E68" s="43">
        <v>233</v>
      </c>
      <c r="F68" s="83">
        <v>233</v>
      </c>
      <c r="G68" s="84">
        <v>233</v>
      </c>
      <c r="H68" s="85">
        <v>233</v>
      </c>
      <c r="I68" s="46">
        <v>233</v>
      </c>
      <c r="J68" s="42">
        <v>233</v>
      </c>
      <c r="K68" s="43">
        <v>233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338466</v>
      </c>
      <c r="D70" s="55">
        <v>351603</v>
      </c>
      <c r="E70" s="56">
        <v>429661</v>
      </c>
      <c r="F70" s="57">
        <v>10678050</v>
      </c>
      <c r="G70" s="55">
        <v>10678050</v>
      </c>
      <c r="H70" s="58">
        <v>5907430</v>
      </c>
      <c r="I70" s="59">
        <v>8533986</v>
      </c>
      <c r="J70" s="55">
        <v>8925151</v>
      </c>
      <c r="K70" s="56">
        <v>9334097</v>
      </c>
    </row>
    <row r="71" spans="1:11" ht="13.5" x14ac:dyDescent="0.25">
      <c r="A71" s="24" t="s">
        <v>82</v>
      </c>
      <c r="B71" s="12" t="s">
        <v>20</v>
      </c>
      <c r="C71" s="55">
        <v>2065782</v>
      </c>
      <c r="D71" s="55">
        <v>2290654</v>
      </c>
      <c r="E71" s="56">
        <v>3518092</v>
      </c>
      <c r="F71" s="57">
        <v>4923765</v>
      </c>
      <c r="G71" s="55">
        <v>4923765</v>
      </c>
      <c r="H71" s="58">
        <v>3236111</v>
      </c>
      <c r="I71" s="59">
        <v>6498578</v>
      </c>
      <c r="J71" s="55">
        <v>6796429</v>
      </c>
      <c r="K71" s="56">
        <v>7121358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2404248</v>
      </c>
      <c r="D79" s="88">
        <f t="shared" ref="D79:K79" si="13">SUM(D70:D78)</f>
        <v>2642257</v>
      </c>
      <c r="E79" s="89">
        <f t="shared" si="13"/>
        <v>3947753</v>
      </c>
      <c r="F79" s="90">
        <f t="shared" si="13"/>
        <v>15601815</v>
      </c>
      <c r="G79" s="88">
        <f t="shared" si="13"/>
        <v>15601815</v>
      </c>
      <c r="H79" s="91">
        <f t="shared" si="13"/>
        <v>9143541</v>
      </c>
      <c r="I79" s="92">
        <f t="shared" si="13"/>
        <v>15032564</v>
      </c>
      <c r="J79" s="88">
        <f t="shared" si="13"/>
        <v>15721580</v>
      </c>
      <c r="K79" s="89">
        <f t="shared" si="13"/>
        <v>16455455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7447524</v>
      </c>
      <c r="G71" s="55">
        <v>7447524</v>
      </c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2108531</v>
      </c>
      <c r="D72" s="55">
        <v>2034621</v>
      </c>
      <c r="E72" s="56">
        <v>2215050</v>
      </c>
      <c r="F72" s="57">
        <v>1921296</v>
      </c>
      <c r="G72" s="55">
        <v>1921297</v>
      </c>
      <c r="H72" s="58">
        <v>557005</v>
      </c>
      <c r="I72" s="59">
        <v>952679</v>
      </c>
      <c r="J72" s="55">
        <v>996502</v>
      </c>
      <c r="K72" s="56">
        <v>1042342</v>
      </c>
    </row>
    <row r="73" spans="1:11" ht="13.5" x14ac:dyDescent="0.25">
      <c r="A73" s="24" t="s">
        <v>84</v>
      </c>
      <c r="B73" s="12" t="s">
        <v>20</v>
      </c>
      <c r="C73" s="55">
        <v>9166269</v>
      </c>
      <c r="D73" s="55">
        <v>6624545</v>
      </c>
      <c r="E73" s="56">
        <v>7061462</v>
      </c>
      <c r="F73" s="57"/>
      <c r="G73" s="55"/>
      <c r="H73" s="58">
        <v>1321400</v>
      </c>
      <c r="I73" s="59">
        <v>665578</v>
      </c>
      <c r="J73" s="55">
        <v>665578</v>
      </c>
      <c r="K73" s="56">
        <v>728219</v>
      </c>
    </row>
    <row r="74" spans="1:11" ht="13.5" x14ac:dyDescent="0.25">
      <c r="A74" s="24" t="s">
        <v>85</v>
      </c>
      <c r="B74" s="12" t="s">
        <v>20</v>
      </c>
      <c r="C74" s="55">
        <v>3440325</v>
      </c>
      <c r="D74" s="55">
        <v>9076410</v>
      </c>
      <c r="E74" s="56">
        <v>6294351</v>
      </c>
      <c r="F74" s="57"/>
      <c r="G74" s="55"/>
      <c r="H74" s="58">
        <v>1362503</v>
      </c>
      <c r="I74" s="59">
        <v>5048441</v>
      </c>
      <c r="J74" s="55">
        <v>5810755</v>
      </c>
      <c r="K74" s="56">
        <v>6688179</v>
      </c>
    </row>
    <row r="75" spans="1:11" ht="13.5" x14ac:dyDescent="0.25">
      <c r="A75" s="24" t="s">
        <v>86</v>
      </c>
      <c r="B75" s="12" t="s">
        <v>20</v>
      </c>
      <c r="C75" s="55">
        <v>3353893</v>
      </c>
      <c r="D75" s="55">
        <v>2414989</v>
      </c>
      <c r="E75" s="56">
        <v>2699450</v>
      </c>
      <c r="F75" s="57">
        <v>2183880</v>
      </c>
      <c r="G75" s="55">
        <v>2183880</v>
      </c>
      <c r="H75" s="58">
        <v>941022</v>
      </c>
      <c r="I75" s="59">
        <v>444338</v>
      </c>
      <c r="J75" s="55">
        <v>464778</v>
      </c>
      <c r="K75" s="56">
        <v>486158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18069018</v>
      </c>
      <c r="D79" s="88">
        <f t="shared" ref="D79:K79" si="13">SUM(D70:D78)</f>
        <v>20150565</v>
      </c>
      <c r="E79" s="89">
        <f t="shared" si="13"/>
        <v>18270313</v>
      </c>
      <c r="F79" s="90">
        <f t="shared" si="13"/>
        <v>11552700</v>
      </c>
      <c r="G79" s="88">
        <f t="shared" si="13"/>
        <v>11552701</v>
      </c>
      <c r="H79" s="91">
        <f t="shared" si="13"/>
        <v>4181930</v>
      </c>
      <c r="I79" s="92">
        <f t="shared" si="13"/>
        <v>7111036</v>
      </c>
      <c r="J79" s="88">
        <f t="shared" si="13"/>
        <v>7937613</v>
      </c>
      <c r="K79" s="89">
        <f t="shared" si="13"/>
        <v>8944898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48454</v>
      </c>
      <c r="D4" s="13">
        <v>48454</v>
      </c>
      <c r="E4" s="14">
        <v>48454</v>
      </c>
      <c r="F4" s="15">
        <v>48454</v>
      </c>
      <c r="G4" s="13">
        <v>48454</v>
      </c>
      <c r="H4" s="16">
        <v>48454</v>
      </c>
      <c r="I4" s="17">
        <v>48454</v>
      </c>
      <c r="J4" s="13">
        <v>48454</v>
      </c>
      <c r="K4" s="14">
        <v>48454</v>
      </c>
    </row>
    <row r="5" spans="1:11" ht="13.5" x14ac:dyDescent="0.25">
      <c r="A5" s="18" t="s">
        <v>19</v>
      </c>
      <c r="B5" s="12" t="s">
        <v>20</v>
      </c>
      <c r="C5" s="19">
        <v>49786</v>
      </c>
      <c r="D5" s="19">
        <v>49786</v>
      </c>
      <c r="E5" s="20">
        <v>49786</v>
      </c>
      <c r="F5" s="21">
        <v>49786</v>
      </c>
      <c r="G5" s="19">
        <v>49786</v>
      </c>
      <c r="H5" s="22">
        <v>49786</v>
      </c>
      <c r="I5" s="23">
        <v>49786</v>
      </c>
      <c r="J5" s="19">
        <v>49786</v>
      </c>
      <c r="K5" s="20">
        <v>49786</v>
      </c>
    </row>
    <row r="6" spans="1:11" ht="13.5" x14ac:dyDescent="0.25">
      <c r="A6" s="24" t="s">
        <v>21</v>
      </c>
      <c r="B6" s="12" t="s">
        <v>20</v>
      </c>
      <c r="C6" s="19">
        <v>4869</v>
      </c>
      <c r="D6" s="19">
        <v>4869</v>
      </c>
      <c r="E6" s="20">
        <v>4869</v>
      </c>
      <c r="F6" s="21">
        <v>4869</v>
      </c>
      <c r="G6" s="19">
        <v>4869</v>
      </c>
      <c r="H6" s="22">
        <v>4869</v>
      </c>
      <c r="I6" s="23">
        <v>4869</v>
      </c>
      <c r="J6" s="19">
        <v>4869</v>
      </c>
      <c r="K6" s="20">
        <v>4869</v>
      </c>
    </row>
    <row r="7" spans="1:11" ht="13.5" x14ac:dyDescent="0.25">
      <c r="A7" s="24" t="s">
        <v>22</v>
      </c>
      <c r="B7" s="12" t="s">
        <v>20</v>
      </c>
      <c r="C7" s="19">
        <v>5011</v>
      </c>
      <c r="D7" s="19">
        <v>5011</v>
      </c>
      <c r="E7" s="20">
        <v>5011</v>
      </c>
      <c r="F7" s="21">
        <v>5011</v>
      </c>
      <c r="G7" s="19">
        <v>5011</v>
      </c>
      <c r="H7" s="22">
        <v>5011</v>
      </c>
      <c r="I7" s="23">
        <v>5011</v>
      </c>
      <c r="J7" s="19">
        <v>5011</v>
      </c>
      <c r="K7" s="20">
        <v>5011</v>
      </c>
    </row>
    <row r="8" spans="1:11" ht="13.5" x14ac:dyDescent="0.25">
      <c r="A8" s="24" t="s">
        <v>23</v>
      </c>
      <c r="B8" s="12" t="s">
        <v>24</v>
      </c>
      <c r="C8" s="19">
        <v>24868</v>
      </c>
      <c r="D8" s="19">
        <v>24868</v>
      </c>
      <c r="E8" s="20">
        <v>24868</v>
      </c>
      <c r="F8" s="21">
        <v>24868</v>
      </c>
      <c r="G8" s="19">
        <v>24868</v>
      </c>
      <c r="H8" s="22">
        <v>24868</v>
      </c>
      <c r="I8" s="23">
        <v>24868</v>
      </c>
      <c r="J8" s="19">
        <v>24868</v>
      </c>
      <c r="K8" s="20">
        <v>24868</v>
      </c>
    </row>
    <row r="9" spans="1:11" ht="13.5" x14ac:dyDescent="0.25">
      <c r="A9" s="24" t="s">
        <v>25</v>
      </c>
      <c r="B9" s="12" t="s">
        <v>26</v>
      </c>
      <c r="C9" s="19">
        <v>12695</v>
      </c>
      <c r="D9" s="19">
        <v>12695</v>
      </c>
      <c r="E9" s="20">
        <v>12695</v>
      </c>
      <c r="F9" s="21">
        <v>12695</v>
      </c>
      <c r="G9" s="19">
        <v>12695</v>
      </c>
      <c r="H9" s="22">
        <v>12695</v>
      </c>
      <c r="I9" s="23">
        <v>12695</v>
      </c>
      <c r="J9" s="19">
        <v>12695</v>
      </c>
      <c r="K9" s="20">
        <v>12695</v>
      </c>
    </row>
    <row r="10" spans="1:11" ht="13.5" x14ac:dyDescent="0.25">
      <c r="A10" s="25" t="s">
        <v>27</v>
      </c>
      <c r="B10" s="12" t="s">
        <v>20</v>
      </c>
      <c r="C10" s="26">
        <f>SUM(C6:C9)</f>
        <v>47443</v>
      </c>
      <c r="D10" s="26">
        <f t="shared" ref="D10:K10" si="0">SUM(D6:D9)</f>
        <v>47443</v>
      </c>
      <c r="E10" s="27">
        <f t="shared" si="0"/>
        <v>47443</v>
      </c>
      <c r="F10" s="28">
        <f t="shared" si="0"/>
        <v>47443</v>
      </c>
      <c r="G10" s="26">
        <f t="shared" si="0"/>
        <v>47443</v>
      </c>
      <c r="H10" s="29">
        <f t="shared" si="0"/>
        <v>47443</v>
      </c>
      <c r="I10" s="30">
        <f t="shared" si="0"/>
        <v>47443</v>
      </c>
      <c r="J10" s="26">
        <f t="shared" si="0"/>
        <v>47443</v>
      </c>
      <c r="K10" s="27">
        <f t="shared" si="0"/>
        <v>47443</v>
      </c>
    </row>
    <row r="11" spans="1:11" ht="13.5" x14ac:dyDescent="0.25">
      <c r="A11" s="24" t="s">
        <v>28</v>
      </c>
      <c r="B11" s="12" t="s">
        <v>29</v>
      </c>
      <c r="C11" s="19">
        <v>1175</v>
      </c>
      <c r="D11" s="19">
        <v>1175</v>
      </c>
      <c r="E11" s="20">
        <v>1175</v>
      </c>
      <c r="F11" s="21">
        <v>1175</v>
      </c>
      <c r="G11" s="19">
        <v>1175</v>
      </c>
      <c r="H11" s="22">
        <v>1175</v>
      </c>
      <c r="I11" s="23">
        <v>1175</v>
      </c>
      <c r="J11" s="19">
        <v>1175</v>
      </c>
      <c r="K11" s="20">
        <v>1175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1168</v>
      </c>
      <c r="D13" s="19">
        <v>1168</v>
      </c>
      <c r="E13" s="20">
        <v>1168</v>
      </c>
      <c r="F13" s="21">
        <v>1168</v>
      </c>
      <c r="G13" s="19">
        <v>1168</v>
      </c>
      <c r="H13" s="22">
        <v>1168</v>
      </c>
      <c r="I13" s="23">
        <v>1168</v>
      </c>
      <c r="J13" s="19">
        <v>1168</v>
      </c>
      <c r="K13" s="20">
        <v>1168</v>
      </c>
    </row>
    <row r="14" spans="1:11" ht="13.5" x14ac:dyDescent="0.25">
      <c r="A14" s="25" t="s">
        <v>32</v>
      </c>
      <c r="B14" s="12" t="s">
        <v>20</v>
      </c>
      <c r="C14" s="31">
        <f>SUM(C11:C13)</f>
        <v>2343</v>
      </c>
      <c r="D14" s="31">
        <f t="shared" ref="D14:K14" si="1">SUM(D11:D13)</f>
        <v>2343</v>
      </c>
      <c r="E14" s="32">
        <f t="shared" si="1"/>
        <v>2343</v>
      </c>
      <c r="F14" s="33">
        <f t="shared" si="1"/>
        <v>2343</v>
      </c>
      <c r="G14" s="31">
        <f t="shared" si="1"/>
        <v>2343</v>
      </c>
      <c r="H14" s="34">
        <f t="shared" si="1"/>
        <v>2343</v>
      </c>
      <c r="I14" s="35">
        <f t="shared" si="1"/>
        <v>2343</v>
      </c>
      <c r="J14" s="31">
        <f t="shared" si="1"/>
        <v>2343</v>
      </c>
      <c r="K14" s="32">
        <f t="shared" si="1"/>
        <v>2343</v>
      </c>
    </row>
    <row r="15" spans="1:11" ht="13.5" x14ac:dyDescent="0.25">
      <c r="A15" s="36" t="s">
        <v>33</v>
      </c>
      <c r="B15" s="12" t="s">
        <v>34</v>
      </c>
      <c r="C15" s="37">
        <f>+C10+C14</f>
        <v>49786</v>
      </c>
      <c r="D15" s="37">
        <f t="shared" ref="D15:K15" si="2">+D10+D14</f>
        <v>49786</v>
      </c>
      <c r="E15" s="38">
        <f t="shared" si="2"/>
        <v>49786</v>
      </c>
      <c r="F15" s="39">
        <f t="shared" si="2"/>
        <v>49786</v>
      </c>
      <c r="G15" s="37">
        <f t="shared" si="2"/>
        <v>49786</v>
      </c>
      <c r="H15" s="40">
        <f t="shared" si="2"/>
        <v>49786</v>
      </c>
      <c r="I15" s="41">
        <f t="shared" si="2"/>
        <v>49786</v>
      </c>
      <c r="J15" s="37">
        <f t="shared" si="2"/>
        <v>49786</v>
      </c>
      <c r="K15" s="38">
        <f t="shared" si="2"/>
        <v>49786</v>
      </c>
    </row>
    <row r="16" spans="1:11" ht="13.5" x14ac:dyDescent="0.25">
      <c r="A16" s="18" t="s">
        <v>35</v>
      </c>
      <c r="B16" s="12" t="s">
        <v>20</v>
      </c>
      <c r="C16" s="19">
        <v>52271</v>
      </c>
      <c r="D16" s="19">
        <v>52271</v>
      </c>
      <c r="E16" s="20">
        <v>52271</v>
      </c>
      <c r="F16" s="21">
        <v>52271</v>
      </c>
      <c r="G16" s="19">
        <v>52271</v>
      </c>
      <c r="H16" s="22">
        <v>52271</v>
      </c>
      <c r="I16" s="23">
        <v>52271</v>
      </c>
      <c r="J16" s="19">
        <v>52271</v>
      </c>
      <c r="K16" s="20">
        <v>52271</v>
      </c>
    </row>
    <row r="17" spans="1:11" ht="13.5" x14ac:dyDescent="0.25">
      <c r="A17" s="24" t="s">
        <v>36</v>
      </c>
      <c r="B17" s="12" t="s">
        <v>20</v>
      </c>
      <c r="C17" s="19">
        <v>4394</v>
      </c>
      <c r="D17" s="19">
        <v>4394</v>
      </c>
      <c r="E17" s="20">
        <v>4394</v>
      </c>
      <c r="F17" s="21">
        <v>4394</v>
      </c>
      <c r="G17" s="19">
        <v>4394</v>
      </c>
      <c r="H17" s="22">
        <v>4394</v>
      </c>
      <c r="I17" s="23">
        <v>4394</v>
      </c>
      <c r="J17" s="19">
        <v>4394</v>
      </c>
      <c r="K17" s="20">
        <v>4394</v>
      </c>
    </row>
    <row r="18" spans="1:11" ht="13.5" x14ac:dyDescent="0.25">
      <c r="A18" s="24" t="s">
        <v>37</v>
      </c>
      <c r="B18" s="12" t="s">
        <v>20</v>
      </c>
      <c r="C18" s="19">
        <v>594</v>
      </c>
      <c r="D18" s="19">
        <v>594</v>
      </c>
      <c r="E18" s="20">
        <v>594</v>
      </c>
      <c r="F18" s="21">
        <v>594</v>
      </c>
      <c r="G18" s="19">
        <v>594</v>
      </c>
      <c r="H18" s="22">
        <v>594</v>
      </c>
      <c r="I18" s="23">
        <v>594</v>
      </c>
      <c r="J18" s="19">
        <v>594</v>
      </c>
      <c r="K18" s="20">
        <v>594</v>
      </c>
    </row>
    <row r="19" spans="1:11" ht="13.5" x14ac:dyDescent="0.25">
      <c r="A19" s="24" t="s">
        <v>38</v>
      </c>
      <c r="B19" s="12" t="s">
        <v>20</v>
      </c>
      <c r="C19" s="19">
        <v>239</v>
      </c>
      <c r="D19" s="19">
        <v>239</v>
      </c>
      <c r="E19" s="20">
        <v>239</v>
      </c>
      <c r="F19" s="21">
        <v>239</v>
      </c>
      <c r="G19" s="19">
        <v>239</v>
      </c>
      <c r="H19" s="22">
        <v>239</v>
      </c>
      <c r="I19" s="23">
        <v>239</v>
      </c>
      <c r="J19" s="19">
        <v>239</v>
      </c>
      <c r="K19" s="20">
        <v>239</v>
      </c>
    </row>
    <row r="20" spans="1:11" ht="13.5" x14ac:dyDescent="0.25">
      <c r="A20" s="24" t="s">
        <v>39</v>
      </c>
      <c r="B20" s="12" t="s">
        <v>20</v>
      </c>
      <c r="C20" s="19">
        <v>14112</v>
      </c>
      <c r="D20" s="19">
        <v>14112</v>
      </c>
      <c r="E20" s="20">
        <v>14112</v>
      </c>
      <c r="F20" s="21">
        <v>14112</v>
      </c>
      <c r="G20" s="19">
        <v>14112</v>
      </c>
      <c r="H20" s="22">
        <v>14112</v>
      </c>
      <c r="I20" s="23">
        <v>14112</v>
      </c>
      <c r="J20" s="19">
        <v>14112</v>
      </c>
      <c r="K20" s="20">
        <v>14112</v>
      </c>
    </row>
    <row r="21" spans="1:11" ht="13.5" x14ac:dyDescent="0.25">
      <c r="A21" s="24" t="s">
        <v>40</v>
      </c>
      <c r="B21" s="12" t="s">
        <v>20</v>
      </c>
      <c r="C21" s="19">
        <v>480</v>
      </c>
      <c r="D21" s="19">
        <v>480</v>
      </c>
      <c r="E21" s="20">
        <v>480</v>
      </c>
      <c r="F21" s="21">
        <v>480</v>
      </c>
      <c r="G21" s="19">
        <v>480</v>
      </c>
      <c r="H21" s="22">
        <v>480</v>
      </c>
      <c r="I21" s="23">
        <v>480</v>
      </c>
      <c r="J21" s="19">
        <v>480</v>
      </c>
      <c r="K21" s="20">
        <v>480</v>
      </c>
    </row>
    <row r="22" spans="1:11" ht="13.5" x14ac:dyDescent="0.25">
      <c r="A22" s="25" t="s">
        <v>27</v>
      </c>
      <c r="B22" s="12" t="s">
        <v>20</v>
      </c>
      <c r="C22" s="26">
        <f>SUM(C17:C21)</f>
        <v>19819</v>
      </c>
      <c r="D22" s="26">
        <f t="shared" ref="D22:K22" si="3">SUM(D17:D21)</f>
        <v>19819</v>
      </c>
      <c r="E22" s="27">
        <f t="shared" si="3"/>
        <v>19819</v>
      </c>
      <c r="F22" s="28">
        <f t="shared" si="3"/>
        <v>19819</v>
      </c>
      <c r="G22" s="26">
        <f t="shared" si="3"/>
        <v>19819</v>
      </c>
      <c r="H22" s="29">
        <f t="shared" si="3"/>
        <v>19819</v>
      </c>
      <c r="I22" s="30">
        <f t="shared" si="3"/>
        <v>19819</v>
      </c>
      <c r="J22" s="26">
        <f t="shared" si="3"/>
        <v>19819</v>
      </c>
      <c r="K22" s="27">
        <f t="shared" si="3"/>
        <v>19819</v>
      </c>
    </row>
    <row r="23" spans="1:11" ht="13.5" x14ac:dyDescent="0.25">
      <c r="A23" s="24" t="s">
        <v>41</v>
      </c>
      <c r="B23" s="12" t="s">
        <v>20</v>
      </c>
      <c r="C23" s="19">
        <v>68</v>
      </c>
      <c r="D23" s="19">
        <v>68</v>
      </c>
      <c r="E23" s="20">
        <v>68</v>
      </c>
      <c r="F23" s="21">
        <v>68</v>
      </c>
      <c r="G23" s="19">
        <v>68</v>
      </c>
      <c r="H23" s="22">
        <v>68</v>
      </c>
      <c r="I23" s="23">
        <v>68</v>
      </c>
      <c r="J23" s="19">
        <v>68</v>
      </c>
      <c r="K23" s="20">
        <v>68</v>
      </c>
    </row>
    <row r="24" spans="1:11" ht="13.5" x14ac:dyDescent="0.25">
      <c r="A24" s="24" t="s">
        <v>42</v>
      </c>
      <c r="B24" s="12" t="s">
        <v>20</v>
      </c>
      <c r="C24" s="19">
        <v>27323</v>
      </c>
      <c r="D24" s="19">
        <v>27323</v>
      </c>
      <c r="E24" s="20">
        <v>27323</v>
      </c>
      <c r="F24" s="21">
        <v>27323</v>
      </c>
      <c r="G24" s="19">
        <v>27323</v>
      </c>
      <c r="H24" s="22">
        <v>27323</v>
      </c>
      <c r="I24" s="23">
        <v>27323</v>
      </c>
      <c r="J24" s="19">
        <v>27323</v>
      </c>
      <c r="K24" s="20">
        <v>27323</v>
      </c>
    </row>
    <row r="25" spans="1:11" ht="13.5" x14ac:dyDescent="0.25">
      <c r="A25" s="24" t="s">
        <v>43</v>
      </c>
      <c r="B25" s="12" t="s">
        <v>20</v>
      </c>
      <c r="C25" s="19">
        <v>5061</v>
      </c>
      <c r="D25" s="19">
        <v>5061</v>
      </c>
      <c r="E25" s="20">
        <v>5061</v>
      </c>
      <c r="F25" s="21">
        <v>5061</v>
      </c>
      <c r="G25" s="19">
        <v>5061</v>
      </c>
      <c r="H25" s="22">
        <v>5061</v>
      </c>
      <c r="I25" s="23">
        <v>5061</v>
      </c>
      <c r="J25" s="19">
        <v>5061</v>
      </c>
      <c r="K25" s="20">
        <v>5061</v>
      </c>
    </row>
    <row r="26" spans="1:11" ht="13.5" x14ac:dyDescent="0.25">
      <c r="A26" s="25" t="s">
        <v>32</v>
      </c>
      <c r="B26" s="12" t="s">
        <v>20</v>
      </c>
      <c r="C26" s="31">
        <f>SUM(C23:C25)</f>
        <v>32452</v>
      </c>
      <c r="D26" s="31">
        <f t="shared" ref="D26:K26" si="4">SUM(D23:D25)</f>
        <v>32452</v>
      </c>
      <c r="E26" s="32">
        <f t="shared" si="4"/>
        <v>32452</v>
      </c>
      <c r="F26" s="33">
        <f t="shared" si="4"/>
        <v>32452</v>
      </c>
      <c r="G26" s="31">
        <f t="shared" si="4"/>
        <v>32452</v>
      </c>
      <c r="H26" s="34">
        <f t="shared" si="4"/>
        <v>32452</v>
      </c>
      <c r="I26" s="35">
        <f t="shared" si="4"/>
        <v>32452</v>
      </c>
      <c r="J26" s="31">
        <f t="shared" si="4"/>
        <v>32452</v>
      </c>
      <c r="K26" s="32">
        <f t="shared" si="4"/>
        <v>32452</v>
      </c>
    </row>
    <row r="27" spans="1:11" ht="13.5" x14ac:dyDescent="0.25">
      <c r="A27" s="36" t="s">
        <v>33</v>
      </c>
      <c r="B27" s="12" t="s">
        <v>34</v>
      </c>
      <c r="C27" s="37">
        <f>+C22+C26</f>
        <v>52271</v>
      </c>
      <c r="D27" s="37">
        <f t="shared" ref="D27:K27" si="5">+D22+D26</f>
        <v>52271</v>
      </c>
      <c r="E27" s="38">
        <f t="shared" si="5"/>
        <v>52271</v>
      </c>
      <c r="F27" s="39">
        <f t="shared" si="5"/>
        <v>52271</v>
      </c>
      <c r="G27" s="37">
        <f t="shared" si="5"/>
        <v>52271</v>
      </c>
      <c r="H27" s="40">
        <f t="shared" si="5"/>
        <v>52271</v>
      </c>
      <c r="I27" s="41">
        <f t="shared" si="5"/>
        <v>52271</v>
      </c>
      <c r="J27" s="37">
        <f t="shared" si="5"/>
        <v>52271</v>
      </c>
      <c r="K27" s="38">
        <f t="shared" si="5"/>
        <v>52271</v>
      </c>
    </row>
    <row r="28" spans="1:11" ht="13.5" x14ac:dyDescent="0.25">
      <c r="A28" s="18" t="s">
        <v>44</v>
      </c>
      <c r="B28" s="12" t="s">
        <v>20</v>
      </c>
      <c r="C28" s="19">
        <v>97227</v>
      </c>
      <c r="D28" s="19">
        <v>97227</v>
      </c>
      <c r="E28" s="20">
        <v>97227</v>
      </c>
      <c r="F28" s="21">
        <v>97227</v>
      </c>
      <c r="G28" s="19">
        <v>97227</v>
      </c>
      <c r="H28" s="22">
        <v>97227</v>
      </c>
      <c r="I28" s="23">
        <v>97227</v>
      </c>
      <c r="J28" s="19">
        <v>97227</v>
      </c>
      <c r="K28" s="20">
        <v>97227</v>
      </c>
    </row>
    <row r="29" spans="1:11" ht="13.5" x14ac:dyDescent="0.25">
      <c r="A29" s="24" t="s">
        <v>45</v>
      </c>
      <c r="B29" s="12" t="s">
        <v>20</v>
      </c>
      <c r="C29" s="19">
        <v>48460</v>
      </c>
      <c r="D29" s="19">
        <v>48460</v>
      </c>
      <c r="E29" s="20">
        <v>48460</v>
      </c>
      <c r="F29" s="21">
        <v>48460</v>
      </c>
      <c r="G29" s="19">
        <v>48460</v>
      </c>
      <c r="H29" s="22">
        <v>48460</v>
      </c>
      <c r="I29" s="23">
        <v>48460</v>
      </c>
      <c r="J29" s="19">
        <v>48460</v>
      </c>
      <c r="K29" s="20">
        <v>48460</v>
      </c>
    </row>
    <row r="30" spans="1:11" ht="13.5" x14ac:dyDescent="0.25">
      <c r="A30" s="24" t="s">
        <v>46</v>
      </c>
      <c r="B30" s="12" t="s">
        <v>20</v>
      </c>
      <c r="C30" s="19">
        <v>42956</v>
      </c>
      <c r="D30" s="19">
        <v>42956</v>
      </c>
      <c r="E30" s="20">
        <v>42956</v>
      </c>
      <c r="F30" s="21">
        <v>42956</v>
      </c>
      <c r="G30" s="19">
        <v>42956</v>
      </c>
      <c r="H30" s="22">
        <v>42956</v>
      </c>
      <c r="I30" s="23">
        <v>42956</v>
      </c>
      <c r="J30" s="19">
        <v>42956</v>
      </c>
      <c r="K30" s="20">
        <v>42956</v>
      </c>
    </row>
    <row r="31" spans="1:11" ht="13.5" x14ac:dyDescent="0.25">
      <c r="A31" s="25" t="s">
        <v>27</v>
      </c>
      <c r="B31" s="12" t="s">
        <v>20</v>
      </c>
      <c r="C31" s="26">
        <f>SUM(C29:C30)</f>
        <v>91416</v>
      </c>
      <c r="D31" s="26">
        <f t="shared" ref="D31:K31" si="6">SUM(D29:D30)</f>
        <v>91416</v>
      </c>
      <c r="E31" s="27">
        <f t="shared" si="6"/>
        <v>91416</v>
      </c>
      <c r="F31" s="28">
        <f t="shared" si="6"/>
        <v>91416</v>
      </c>
      <c r="G31" s="26">
        <f t="shared" si="6"/>
        <v>91416</v>
      </c>
      <c r="H31" s="29">
        <f t="shared" si="6"/>
        <v>91416</v>
      </c>
      <c r="I31" s="30">
        <f t="shared" si="6"/>
        <v>91416</v>
      </c>
      <c r="J31" s="26">
        <f t="shared" si="6"/>
        <v>91416</v>
      </c>
      <c r="K31" s="27">
        <f t="shared" si="6"/>
        <v>91416</v>
      </c>
    </row>
    <row r="32" spans="1:11" ht="13.5" x14ac:dyDescent="0.25">
      <c r="A32" s="24" t="s">
        <v>47</v>
      </c>
      <c r="B32" s="12" t="s">
        <v>20</v>
      </c>
      <c r="C32" s="19">
        <v>152</v>
      </c>
      <c r="D32" s="19">
        <v>152</v>
      </c>
      <c r="E32" s="20">
        <v>152</v>
      </c>
      <c r="F32" s="21">
        <v>152</v>
      </c>
      <c r="G32" s="19">
        <v>152</v>
      </c>
      <c r="H32" s="22">
        <v>152</v>
      </c>
      <c r="I32" s="23">
        <v>152</v>
      </c>
      <c r="J32" s="19">
        <v>152</v>
      </c>
      <c r="K32" s="20">
        <v>152</v>
      </c>
    </row>
    <row r="33" spans="1:11" ht="13.5" x14ac:dyDescent="0.25">
      <c r="A33" s="24" t="s">
        <v>48</v>
      </c>
      <c r="B33" s="12" t="s">
        <v>20</v>
      </c>
      <c r="C33" s="19">
        <v>5659</v>
      </c>
      <c r="D33" s="19">
        <v>5659</v>
      </c>
      <c r="E33" s="20">
        <v>5659</v>
      </c>
      <c r="F33" s="21">
        <v>5659</v>
      </c>
      <c r="G33" s="19">
        <v>5659</v>
      </c>
      <c r="H33" s="22">
        <v>5659</v>
      </c>
      <c r="I33" s="23">
        <v>5659</v>
      </c>
      <c r="J33" s="19">
        <v>5659</v>
      </c>
      <c r="K33" s="20">
        <v>5659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5811</v>
      </c>
      <c r="D35" s="31">
        <f t="shared" ref="D35:K35" si="7">SUM(D32:D34)</f>
        <v>5811</v>
      </c>
      <c r="E35" s="32">
        <f t="shared" si="7"/>
        <v>5811</v>
      </c>
      <c r="F35" s="33">
        <f t="shared" si="7"/>
        <v>5811</v>
      </c>
      <c r="G35" s="31">
        <f t="shared" si="7"/>
        <v>5811</v>
      </c>
      <c r="H35" s="34">
        <f t="shared" si="7"/>
        <v>5811</v>
      </c>
      <c r="I35" s="35">
        <f t="shared" si="7"/>
        <v>5811</v>
      </c>
      <c r="J35" s="31">
        <f t="shared" si="7"/>
        <v>5811</v>
      </c>
      <c r="K35" s="32">
        <f t="shared" si="7"/>
        <v>5811</v>
      </c>
    </row>
    <row r="36" spans="1:11" ht="13.5" x14ac:dyDescent="0.25">
      <c r="A36" s="36" t="s">
        <v>33</v>
      </c>
      <c r="B36" s="12" t="s">
        <v>34</v>
      </c>
      <c r="C36" s="37">
        <f>+C31+C35</f>
        <v>97227</v>
      </c>
      <c r="D36" s="37">
        <f t="shared" ref="D36:K36" si="8">+D31+D35</f>
        <v>97227</v>
      </c>
      <c r="E36" s="38">
        <f t="shared" si="8"/>
        <v>97227</v>
      </c>
      <c r="F36" s="39">
        <f t="shared" si="8"/>
        <v>97227</v>
      </c>
      <c r="G36" s="37">
        <f t="shared" si="8"/>
        <v>97227</v>
      </c>
      <c r="H36" s="40">
        <f t="shared" si="8"/>
        <v>97227</v>
      </c>
      <c r="I36" s="41">
        <f t="shared" si="8"/>
        <v>97227</v>
      </c>
      <c r="J36" s="37">
        <f t="shared" si="8"/>
        <v>97227</v>
      </c>
      <c r="K36" s="38">
        <f t="shared" si="8"/>
        <v>97227</v>
      </c>
    </row>
    <row r="37" spans="1:11" ht="13.5" x14ac:dyDescent="0.25">
      <c r="A37" s="18" t="s">
        <v>50</v>
      </c>
      <c r="B37" s="12" t="s">
        <v>20</v>
      </c>
      <c r="C37" s="19">
        <v>46000</v>
      </c>
      <c r="D37" s="19">
        <v>46000</v>
      </c>
      <c r="E37" s="20">
        <v>46000</v>
      </c>
      <c r="F37" s="21">
        <v>46000</v>
      </c>
      <c r="G37" s="19">
        <v>46000</v>
      </c>
      <c r="H37" s="22">
        <v>46000</v>
      </c>
      <c r="I37" s="23">
        <v>46000</v>
      </c>
      <c r="J37" s="19">
        <v>46000</v>
      </c>
      <c r="K37" s="20">
        <v>46000</v>
      </c>
    </row>
    <row r="38" spans="1:11" ht="13.5" x14ac:dyDescent="0.25">
      <c r="A38" s="24" t="s">
        <v>51</v>
      </c>
      <c r="B38" s="12" t="s">
        <v>20</v>
      </c>
      <c r="C38" s="42">
        <v>46000</v>
      </c>
      <c r="D38" s="42">
        <v>46000</v>
      </c>
      <c r="E38" s="43">
        <v>46000</v>
      </c>
      <c r="F38" s="44">
        <v>46000</v>
      </c>
      <c r="G38" s="42">
        <v>46000</v>
      </c>
      <c r="H38" s="45">
        <v>46000</v>
      </c>
      <c r="I38" s="46">
        <v>46000</v>
      </c>
      <c r="J38" s="42">
        <v>46000</v>
      </c>
      <c r="K38" s="43">
        <v>46000</v>
      </c>
    </row>
    <row r="39" spans="1:11" ht="13.5" x14ac:dyDescent="0.25">
      <c r="A39" s="25" t="s">
        <v>27</v>
      </c>
      <c r="B39" s="12" t="s">
        <v>20</v>
      </c>
      <c r="C39" s="19">
        <f>+C38</f>
        <v>46000</v>
      </c>
      <c r="D39" s="19">
        <f t="shared" ref="D39:K39" si="9">+D38</f>
        <v>46000</v>
      </c>
      <c r="E39" s="20">
        <f t="shared" si="9"/>
        <v>46000</v>
      </c>
      <c r="F39" s="21">
        <f t="shared" si="9"/>
        <v>46000</v>
      </c>
      <c r="G39" s="19">
        <f t="shared" si="9"/>
        <v>46000</v>
      </c>
      <c r="H39" s="22">
        <f t="shared" si="9"/>
        <v>46000</v>
      </c>
      <c r="I39" s="23">
        <f t="shared" si="9"/>
        <v>46000</v>
      </c>
      <c r="J39" s="19">
        <f t="shared" si="9"/>
        <v>46000</v>
      </c>
      <c r="K39" s="20">
        <f t="shared" si="9"/>
        <v>46000</v>
      </c>
    </row>
    <row r="40" spans="1:11" ht="13.5" x14ac:dyDescent="0.25">
      <c r="A40" s="24" t="s">
        <v>52</v>
      </c>
      <c r="B40" s="12" t="s">
        <v>20</v>
      </c>
      <c r="C40" s="19">
        <v>108</v>
      </c>
      <c r="D40" s="19">
        <v>108</v>
      </c>
      <c r="E40" s="20">
        <v>108</v>
      </c>
      <c r="F40" s="21">
        <v>108</v>
      </c>
      <c r="G40" s="19">
        <v>108</v>
      </c>
      <c r="H40" s="22">
        <v>108</v>
      </c>
      <c r="I40" s="23">
        <v>108</v>
      </c>
      <c r="J40" s="19">
        <v>108</v>
      </c>
      <c r="K40" s="20">
        <v>108</v>
      </c>
    </row>
    <row r="41" spans="1:11" ht="13.5" x14ac:dyDescent="0.25">
      <c r="A41" s="24" t="s">
        <v>53</v>
      </c>
      <c r="B41" s="12" t="s">
        <v>20</v>
      </c>
      <c r="C41" s="19">
        <v>372</v>
      </c>
      <c r="D41" s="19">
        <v>372</v>
      </c>
      <c r="E41" s="20">
        <v>372</v>
      </c>
      <c r="F41" s="21">
        <v>372</v>
      </c>
      <c r="G41" s="19">
        <v>372</v>
      </c>
      <c r="H41" s="22">
        <v>372</v>
      </c>
      <c r="I41" s="23">
        <v>372</v>
      </c>
      <c r="J41" s="19">
        <v>372</v>
      </c>
      <c r="K41" s="20">
        <v>372</v>
      </c>
    </row>
    <row r="42" spans="1:11" ht="13.5" x14ac:dyDescent="0.25">
      <c r="A42" s="24" t="s">
        <v>54</v>
      </c>
      <c r="B42" s="12" t="s">
        <v>20</v>
      </c>
      <c r="C42" s="19">
        <v>40072</v>
      </c>
      <c r="D42" s="19">
        <v>40072</v>
      </c>
      <c r="E42" s="20">
        <v>40072</v>
      </c>
      <c r="F42" s="21">
        <v>40072</v>
      </c>
      <c r="G42" s="19">
        <v>40072</v>
      </c>
      <c r="H42" s="22">
        <v>40072</v>
      </c>
      <c r="I42" s="23">
        <v>40072</v>
      </c>
      <c r="J42" s="19">
        <v>40072</v>
      </c>
      <c r="K42" s="20">
        <v>40072</v>
      </c>
    </row>
    <row r="43" spans="1:11" ht="13.5" x14ac:dyDescent="0.25">
      <c r="A43" s="24" t="s">
        <v>55</v>
      </c>
      <c r="B43" s="12" t="s">
        <v>20</v>
      </c>
      <c r="C43" s="19">
        <v>4159</v>
      </c>
      <c r="D43" s="19">
        <v>4159</v>
      </c>
      <c r="E43" s="20">
        <v>4159</v>
      </c>
      <c r="F43" s="21">
        <v>4159</v>
      </c>
      <c r="G43" s="19">
        <v>4159</v>
      </c>
      <c r="H43" s="22">
        <v>4159</v>
      </c>
      <c r="I43" s="23">
        <v>4159</v>
      </c>
      <c r="J43" s="19">
        <v>4159</v>
      </c>
      <c r="K43" s="20">
        <v>4159</v>
      </c>
    </row>
    <row r="44" spans="1:11" ht="13.5" x14ac:dyDescent="0.25">
      <c r="A44" s="24" t="s">
        <v>56</v>
      </c>
      <c r="B44" s="12" t="s">
        <v>20</v>
      </c>
      <c r="C44" s="19">
        <v>305</v>
      </c>
      <c r="D44" s="19">
        <v>305</v>
      </c>
      <c r="E44" s="20">
        <v>305</v>
      </c>
      <c r="F44" s="21">
        <v>305</v>
      </c>
      <c r="G44" s="19">
        <v>305</v>
      </c>
      <c r="H44" s="22">
        <v>305</v>
      </c>
      <c r="I44" s="23">
        <v>305</v>
      </c>
      <c r="J44" s="19">
        <v>305</v>
      </c>
      <c r="K44" s="20">
        <v>305</v>
      </c>
    </row>
    <row r="45" spans="1:11" ht="13.5" x14ac:dyDescent="0.25">
      <c r="A45" s="25" t="s">
        <v>32</v>
      </c>
      <c r="B45" s="12" t="s">
        <v>20</v>
      </c>
      <c r="C45" s="31">
        <f>SUM(C40:C44)</f>
        <v>45016</v>
      </c>
      <c r="D45" s="31">
        <f t="shared" ref="D45:K45" si="10">SUM(D40:D44)</f>
        <v>45016</v>
      </c>
      <c r="E45" s="32">
        <f t="shared" si="10"/>
        <v>45016</v>
      </c>
      <c r="F45" s="33">
        <f t="shared" si="10"/>
        <v>45016</v>
      </c>
      <c r="G45" s="31">
        <f t="shared" si="10"/>
        <v>45016</v>
      </c>
      <c r="H45" s="34">
        <f t="shared" si="10"/>
        <v>45016</v>
      </c>
      <c r="I45" s="35">
        <f t="shared" si="10"/>
        <v>45016</v>
      </c>
      <c r="J45" s="31">
        <f t="shared" si="10"/>
        <v>45016</v>
      </c>
      <c r="K45" s="32">
        <f t="shared" si="10"/>
        <v>45016</v>
      </c>
    </row>
    <row r="46" spans="1:11" ht="13.5" x14ac:dyDescent="0.25">
      <c r="A46" s="36" t="s">
        <v>33</v>
      </c>
      <c r="B46" s="12" t="s">
        <v>34</v>
      </c>
      <c r="C46" s="37">
        <f>+C39+C45</f>
        <v>91016</v>
      </c>
      <c r="D46" s="37">
        <f t="shared" ref="D46:K46" si="11">+D39+D45</f>
        <v>91016</v>
      </c>
      <c r="E46" s="38">
        <f t="shared" si="11"/>
        <v>91016</v>
      </c>
      <c r="F46" s="39">
        <f t="shared" si="11"/>
        <v>91016</v>
      </c>
      <c r="G46" s="37">
        <f t="shared" si="11"/>
        <v>91016</v>
      </c>
      <c r="H46" s="40">
        <f t="shared" si="11"/>
        <v>91016</v>
      </c>
      <c r="I46" s="41">
        <f t="shared" si="11"/>
        <v>91016</v>
      </c>
      <c r="J46" s="37">
        <f t="shared" si="11"/>
        <v>91016</v>
      </c>
      <c r="K46" s="38">
        <f t="shared" si="11"/>
        <v>91016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9540</v>
      </c>
      <c r="D48" s="19">
        <v>11365</v>
      </c>
      <c r="E48" s="49">
        <v>11365</v>
      </c>
      <c r="F48" s="30">
        <v>8999</v>
      </c>
      <c r="G48" s="19">
        <v>8999</v>
      </c>
      <c r="H48" s="22">
        <v>8999</v>
      </c>
      <c r="I48" s="23">
        <v>10113</v>
      </c>
      <c r="J48" s="19">
        <v>10113</v>
      </c>
      <c r="K48" s="20">
        <v>101132</v>
      </c>
    </row>
    <row r="49" spans="1:11" ht="13.5" x14ac:dyDescent="0.25">
      <c r="A49" s="24" t="s">
        <v>59</v>
      </c>
      <c r="B49" s="12" t="s">
        <v>20</v>
      </c>
      <c r="C49" s="19">
        <v>628</v>
      </c>
      <c r="D49" s="19">
        <v>706</v>
      </c>
      <c r="E49" s="50">
        <v>706</v>
      </c>
      <c r="F49" s="23">
        <v>592</v>
      </c>
      <c r="G49" s="19">
        <v>592</v>
      </c>
      <c r="H49" s="50">
        <v>592</v>
      </c>
      <c r="I49" s="23">
        <v>628</v>
      </c>
      <c r="J49" s="19">
        <v>666</v>
      </c>
      <c r="K49" s="50">
        <v>706</v>
      </c>
    </row>
    <row r="50" spans="1:11" ht="13.5" x14ac:dyDescent="0.25">
      <c r="A50" s="24" t="s">
        <v>60</v>
      </c>
      <c r="B50" s="12" t="s">
        <v>20</v>
      </c>
      <c r="C50" s="19">
        <v>345</v>
      </c>
      <c r="D50" s="19">
        <v>388</v>
      </c>
      <c r="E50" s="50">
        <v>388</v>
      </c>
      <c r="F50" s="23">
        <v>325</v>
      </c>
      <c r="G50" s="19">
        <v>325</v>
      </c>
      <c r="H50" s="50">
        <v>325</v>
      </c>
      <c r="I50" s="23">
        <v>366</v>
      </c>
      <c r="J50" s="19">
        <v>387</v>
      </c>
      <c r="K50" s="50">
        <v>411</v>
      </c>
    </row>
    <row r="51" spans="1:11" ht="13.5" x14ac:dyDescent="0.25">
      <c r="A51" s="24" t="s">
        <v>61</v>
      </c>
      <c r="B51" s="12" t="s">
        <v>20</v>
      </c>
      <c r="C51" s="19">
        <v>371</v>
      </c>
      <c r="D51" s="19">
        <v>417</v>
      </c>
      <c r="E51" s="50">
        <v>417</v>
      </c>
      <c r="F51" s="23">
        <v>350</v>
      </c>
      <c r="G51" s="19">
        <v>350</v>
      </c>
      <c r="H51" s="50">
        <v>350</v>
      </c>
      <c r="I51" s="23">
        <v>393</v>
      </c>
      <c r="J51" s="19">
        <v>417</v>
      </c>
      <c r="K51" s="50">
        <v>442</v>
      </c>
    </row>
    <row r="52" spans="1:11" ht="13.5" x14ac:dyDescent="0.25">
      <c r="A52" s="51" t="s">
        <v>62</v>
      </c>
      <c r="B52" s="12" t="s">
        <v>20</v>
      </c>
      <c r="C52" s="19">
        <v>8196</v>
      </c>
      <c r="D52" s="19">
        <v>9209</v>
      </c>
      <c r="E52" s="50">
        <v>9209</v>
      </c>
      <c r="F52" s="23">
        <v>7732</v>
      </c>
      <c r="G52" s="19">
        <v>7732</v>
      </c>
      <c r="H52" s="50">
        <v>7732</v>
      </c>
      <c r="I52" s="23">
        <v>8688</v>
      </c>
      <c r="J52" s="19">
        <v>9209</v>
      </c>
      <c r="K52" s="50">
        <v>9762</v>
      </c>
    </row>
    <row r="53" spans="1:11" ht="13.5" x14ac:dyDescent="0.25">
      <c r="A53" s="52" t="s">
        <v>63</v>
      </c>
      <c r="B53" s="48" t="s">
        <v>20</v>
      </c>
      <c r="C53" s="42">
        <v>2657</v>
      </c>
      <c r="D53" s="42">
        <v>2657</v>
      </c>
      <c r="E53" s="53">
        <v>2657</v>
      </c>
      <c r="F53" s="46">
        <v>2657</v>
      </c>
      <c r="G53" s="42">
        <v>2657</v>
      </c>
      <c r="H53" s="45">
        <v>2657</v>
      </c>
      <c r="I53" s="46">
        <v>2657</v>
      </c>
      <c r="J53" s="42">
        <v>2657</v>
      </c>
      <c r="K53" s="53">
        <v>2657</v>
      </c>
    </row>
    <row r="54" spans="1:11" ht="13.5" x14ac:dyDescent="0.25">
      <c r="A54" s="54" t="s">
        <v>64</v>
      </c>
      <c r="B54" s="12" t="s">
        <v>20</v>
      </c>
      <c r="C54" s="55">
        <v>6759000</v>
      </c>
      <c r="D54" s="55">
        <v>7595000</v>
      </c>
      <c r="E54" s="56">
        <v>7595000</v>
      </c>
      <c r="F54" s="57">
        <v>7700000</v>
      </c>
      <c r="G54" s="55">
        <v>7700000</v>
      </c>
      <c r="H54" s="58">
        <v>7700000</v>
      </c>
      <c r="I54" s="59">
        <v>7900000</v>
      </c>
      <c r="J54" s="55">
        <v>8200000</v>
      </c>
      <c r="K54" s="56">
        <v>8500000</v>
      </c>
    </row>
    <row r="55" spans="1:11" ht="13.5" x14ac:dyDescent="0.25">
      <c r="A55" s="24" t="s">
        <v>65</v>
      </c>
      <c r="B55" s="12" t="s">
        <v>20</v>
      </c>
      <c r="C55" s="55">
        <v>918</v>
      </c>
      <c r="D55" s="55">
        <v>-2219</v>
      </c>
      <c r="E55" s="56">
        <v>-1353</v>
      </c>
      <c r="F55" s="57">
        <v>5865</v>
      </c>
      <c r="G55" s="55">
        <v>5865</v>
      </c>
      <c r="H55" s="58">
        <v>-9769</v>
      </c>
      <c r="I55" s="59">
        <v>9560</v>
      </c>
      <c r="J55" s="55">
        <v>10038</v>
      </c>
      <c r="K55" s="56">
        <v>10559</v>
      </c>
    </row>
    <row r="56" spans="1:11" ht="13.5" x14ac:dyDescent="0.25">
      <c r="A56" s="24" t="s">
        <v>66</v>
      </c>
      <c r="B56" s="12" t="s">
        <v>20</v>
      </c>
      <c r="C56" s="55">
        <v>108497</v>
      </c>
      <c r="D56" s="55">
        <v>158718</v>
      </c>
      <c r="E56" s="56">
        <v>95347</v>
      </c>
      <c r="F56" s="57">
        <v>177183</v>
      </c>
      <c r="G56" s="55">
        <v>177183</v>
      </c>
      <c r="H56" s="58">
        <v>117924</v>
      </c>
      <c r="I56" s="59">
        <v>256915</v>
      </c>
      <c r="J56" s="55">
        <v>269761</v>
      </c>
      <c r="K56" s="56">
        <v>283789</v>
      </c>
    </row>
    <row r="57" spans="1:11" ht="13.5" x14ac:dyDescent="0.25">
      <c r="A57" s="24" t="s">
        <v>67</v>
      </c>
      <c r="B57" s="12" t="s">
        <v>20</v>
      </c>
      <c r="C57" s="55">
        <v>-4079</v>
      </c>
      <c r="D57" s="55">
        <v>-131023</v>
      </c>
      <c r="E57" s="56">
        <v>-54268</v>
      </c>
      <c r="F57" s="57">
        <v>7227</v>
      </c>
      <c r="G57" s="55">
        <v>7227</v>
      </c>
      <c r="H57" s="58">
        <v>-92258</v>
      </c>
      <c r="I57" s="59">
        <v>8146</v>
      </c>
      <c r="J57" s="55">
        <v>9368</v>
      </c>
      <c r="K57" s="56">
        <v>10961</v>
      </c>
    </row>
    <row r="58" spans="1:11" ht="13.5" x14ac:dyDescent="0.25">
      <c r="A58" s="24" t="s">
        <v>68</v>
      </c>
      <c r="B58" s="12" t="s">
        <v>20</v>
      </c>
      <c r="C58" s="55">
        <v>127518</v>
      </c>
      <c r="D58" s="55">
        <v>192380</v>
      </c>
      <c r="E58" s="56">
        <v>119989</v>
      </c>
      <c r="F58" s="57">
        <v>475565</v>
      </c>
      <c r="G58" s="55">
        <v>475565</v>
      </c>
      <c r="H58" s="58">
        <v>152740</v>
      </c>
      <c r="I58" s="59">
        <v>732370</v>
      </c>
      <c r="J58" s="55">
        <v>768989</v>
      </c>
      <c r="K58" s="56">
        <v>808976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232854</v>
      </c>
      <c r="D60" s="67">
        <f t="shared" ref="D60:K60" si="12">SUM(D55:D59)</f>
        <v>217856</v>
      </c>
      <c r="E60" s="68">
        <f t="shared" si="12"/>
        <v>159715</v>
      </c>
      <c r="F60" s="69">
        <f t="shared" si="12"/>
        <v>665840</v>
      </c>
      <c r="G60" s="67">
        <f t="shared" si="12"/>
        <v>665840</v>
      </c>
      <c r="H60" s="70">
        <f t="shared" si="12"/>
        <v>168637</v>
      </c>
      <c r="I60" s="71">
        <f t="shared" si="12"/>
        <v>1006991</v>
      </c>
      <c r="J60" s="67">
        <f t="shared" si="12"/>
        <v>1058156</v>
      </c>
      <c r="K60" s="68">
        <f t="shared" si="12"/>
        <v>1114285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6759000</v>
      </c>
      <c r="D62" s="19">
        <v>7595000</v>
      </c>
      <c r="E62" s="20">
        <v>7595000</v>
      </c>
      <c r="F62" s="21">
        <v>7800000</v>
      </c>
      <c r="G62" s="19">
        <v>7800000</v>
      </c>
      <c r="H62" s="22">
        <v>7800000</v>
      </c>
      <c r="I62" s="23">
        <v>8000000</v>
      </c>
      <c r="J62" s="19">
        <v>8500000</v>
      </c>
      <c r="K62" s="20">
        <v>9000000</v>
      </c>
    </row>
    <row r="63" spans="1:11" ht="13.5" x14ac:dyDescent="0.25">
      <c r="A63" s="24" t="s">
        <v>73</v>
      </c>
      <c r="B63" s="12" t="s">
        <v>20</v>
      </c>
      <c r="C63" s="19">
        <v>85000</v>
      </c>
      <c r="D63" s="19">
        <v>85000</v>
      </c>
      <c r="E63" s="20">
        <v>85000</v>
      </c>
      <c r="F63" s="78">
        <v>85000</v>
      </c>
      <c r="G63" s="19">
        <v>85000</v>
      </c>
      <c r="H63" s="22">
        <v>85000</v>
      </c>
      <c r="I63" s="23">
        <v>85000</v>
      </c>
      <c r="J63" s="19">
        <v>85000</v>
      </c>
      <c r="K63" s="20">
        <v>85000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1</v>
      </c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>
        <v>46</v>
      </c>
      <c r="D66" s="19">
        <v>46</v>
      </c>
      <c r="E66" s="20">
        <v>46</v>
      </c>
      <c r="F66" s="78">
        <v>46</v>
      </c>
      <c r="G66" s="79">
        <v>46</v>
      </c>
      <c r="H66" s="81">
        <v>46</v>
      </c>
      <c r="I66" s="23">
        <v>46</v>
      </c>
      <c r="J66" s="19">
        <v>46</v>
      </c>
      <c r="K66" s="20">
        <v>46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</v>
      </c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>
        <v>4500</v>
      </c>
      <c r="D69" s="55">
        <v>4850</v>
      </c>
      <c r="E69" s="56">
        <v>4850</v>
      </c>
      <c r="F69" s="57">
        <v>5000</v>
      </c>
      <c r="G69" s="55">
        <v>5000</v>
      </c>
      <c r="H69" s="58">
        <v>5000</v>
      </c>
      <c r="I69" s="59">
        <v>5250</v>
      </c>
      <c r="J69" s="55">
        <v>5500</v>
      </c>
      <c r="K69" s="56">
        <v>5850</v>
      </c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2783320</v>
      </c>
      <c r="D71" s="55">
        <v>3275231</v>
      </c>
      <c r="E71" s="56">
        <v>2848495</v>
      </c>
      <c r="F71" s="57">
        <v>6365773</v>
      </c>
      <c r="G71" s="55">
        <v>6365773</v>
      </c>
      <c r="H71" s="58">
        <v>-21229166</v>
      </c>
      <c r="I71" s="59">
        <v>6620405</v>
      </c>
      <c r="J71" s="55">
        <v>6918323</v>
      </c>
      <c r="K71" s="56">
        <v>7264238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2783320</v>
      </c>
      <c r="D79" s="88">
        <f t="shared" ref="D79:K79" si="13">SUM(D70:D78)</f>
        <v>3275231</v>
      </c>
      <c r="E79" s="89">
        <f t="shared" si="13"/>
        <v>2848495</v>
      </c>
      <c r="F79" s="90">
        <f t="shared" si="13"/>
        <v>6365773</v>
      </c>
      <c r="G79" s="88">
        <f t="shared" si="13"/>
        <v>6365773</v>
      </c>
      <c r="H79" s="91">
        <f t="shared" si="13"/>
        <v>-21229166</v>
      </c>
      <c r="I79" s="92">
        <f t="shared" si="13"/>
        <v>6620405</v>
      </c>
      <c r="J79" s="88">
        <f t="shared" si="13"/>
        <v>6918323</v>
      </c>
      <c r="K79" s="89">
        <f t="shared" si="13"/>
        <v>7264238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4595</v>
      </c>
      <c r="D6" s="19">
        <v>5800</v>
      </c>
      <c r="E6" s="20">
        <v>5800</v>
      </c>
      <c r="F6" s="21">
        <v>5800</v>
      </c>
      <c r="G6" s="19">
        <v>5800</v>
      </c>
      <c r="H6" s="22">
        <v>6400</v>
      </c>
      <c r="I6" s="23">
        <v>6400</v>
      </c>
      <c r="J6" s="19">
        <v>6400</v>
      </c>
      <c r="K6" s="20">
        <v>6400</v>
      </c>
    </row>
    <row r="7" spans="1:11" ht="13.5" x14ac:dyDescent="0.25">
      <c r="A7" s="24" t="s">
        <v>22</v>
      </c>
      <c r="B7" s="12" t="s">
        <v>20</v>
      </c>
      <c r="C7" s="19">
        <v>10503</v>
      </c>
      <c r="D7" s="19">
        <v>11739</v>
      </c>
      <c r="E7" s="20">
        <v>11739</v>
      </c>
      <c r="F7" s="21">
        <v>11739</v>
      </c>
      <c r="G7" s="19">
        <v>11739</v>
      </c>
      <c r="H7" s="22">
        <v>12800</v>
      </c>
      <c r="I7" s="23">
        <v>12800</v>
      </c>
      <c r="J7" s="19">
        <v>12800</v>
      </c>
      <c r="K7" s="20">
        <v>12800</v>
      </c>
    </row>
    <row r="8" spans="1:11" ht="13.5" x14ac:dyDescent="0.25">
      <c r="A8" s="24" t="s">
        <v>23</v>
      </c>
      <c r="B8" s="12" t="s">
        <v>24</v>
      </c>
      <c r="C8" s="19">
        <v>243</v>
      </c>
      <c r="D8" s="19">
        <v>400</v>
      </c>
      <c r="E8" s="20">
        <v>400</v>
      </c>
      <c r="F8" s="21">
        <v>400</v>
      </c>
      <c r="G8" s="19">
        <v>400</v>
      </c>
      <c r="H8" s="22">
        <v>400</v>
      </c>
      <c r="I8" s="23">
        <v>200</v>
      </c>
      <c r="J8" s="19">
        <v>200</v>
      </c>
      <c r="K8" s="20">
        <v>200</v>
      </c>
    </row>
    <row r="9" spans="1:11" ht="13.5" x14ac:dyDescent="0.25">
      <c r="A9" s="24" t="s">
        <v>25</v>
      </c>
      <c r="B9" s="12" t="s">
        <v>26</v>
      </c>
      <c r="C9" s="19">
        <v>70</v>
      </c>
      <c r="D9" s="19">
        <v>200</v>
      </c>
      <c r="E9" s="20">
        <v>200</v>
      </c>
      <c r="F9" s="21">
        <v>200</v>
      </c>
      <c r="G9" s="19">
        <v>200</v>
      </c>
      <c r="H9" s="22">
        <v>200</v>
      </c>
      <c r="I9" s="23">
        <v>400</v>
      </c>
      <c r="J9" s="19">
        <v>400</v>
      </c>
      <c r="K9" s="20">
        <v>400</v>
      </c>
    </row>
    <row r="10" spans="1:11" ht="13.5" x14ac:dyDescent="0.25">
      <c r="A10" s="25" t="s">
        <v>27</v>
      </c>
      <c r="B10" s="12" t="s">
        <v>20</v>
      </c>
      <c r="C10" s="26">
        <f>SUM(C6:C9)</f>
        <v>15411</v>
      </c>
      <c r="D10" s="26">
        <f t="shared" ref="D10:K10" si="0">SUM(D6:D9)</f>
        <v>18139</v>
      </c>
      <c r="E10" s="27">
        <f t="shared" si="0"/>
        <v>18139</v>
      </c>
      <c r="F10" s="28">
        <f t="shared" si="0"/>
        <v>18139</v>
      </c>
      <c r="G10" s="26">
        <f t="shared" si="0"/>
        <v>18139</v>
      </c>
      <c r="H10" s="29">
        <f t="shared" si="0"/>
        <v>19800</v>
      </c>
      <c r="I10" s="30">
        <f t="shared" si="0"/>
        <v>19800</v>
      </c>
      <c r="J10" s="26">
        <f t="shared" si="0"/>
        <v>19800</v>
      </c>
      <c r="K10" s="27">
        <f t="shared" si="0"/>
        <v>19800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718</v>
      </c>
      <c r="D13" s="19">
        <v>1600</v>
      </c>
      <c r="E13" s="20">
        <v>1600</v>
      </c>
      <c r="F13" s="21">
        <v>1200</v>
      </c>
      <c r="G13" s="19">
        <v>1200</v>
      </c>
      <c r="H13" s="22">
        <v>1200</v>
      </c>
      <c r="I13" s="23">
        <v>800</v>
      </c>
      <c r="J13" s="19">
        <v>800</v>
      </c>
      <c r="K13" s="20">
        <v>800</v>
      </c>
    </row>
    <row r="14" spans="1:11" ht="13.5" x14ac:dyDescent="0.25">
      <c r="A14" s="25" t="s">
        <v>32</v>
      </c>
      <c r="B14" s="12" t="s">
        <v>20</v>
      </c>
      <c r="C14" s="31">
        <f>SUM(C11:C13)</f>
        <v>718</v>
      </c>
      <c r="D14" s="31">
        <f t="shared" ref="D14:K14" si="1">SUM(D11:D13)</f>
        <v>1600</v>
      </c>
      <c r="E14" s="32">
        <f t="shared" si="1"/>
        <v>1600</v>
      </c>
      <c r="F14" s="33">
        <f t="shared" si="1"/>
        <v>1200</v>
      </c>
      <c r="G14" s="31">
        <f t="shared" si="1"/>
        <v>1200</v>
      </c>
      <c r="H14" s="34">
        <f t="shared" si="1"/>
        <v>1200</v>
      </c>
      <c r="I14" s="35">
        <f t="shared" si="1"/>
        <v>800</v>
      </c>
      <c r="J14" s="31">
        <f t="shared" si="1"/>
        <v>800</v>
      </c>
      <c r="K14" s="32">
        <f t="shared" si="1"/>
        <v>800</v>
      </c>
    </row>
    <row r="15" spans="1:11" ht="13.5" x14ac:dyDescent="0.25">
      <c r="A15" s="36" t="s">
        <v>33</v>
      </c>
      <c r="B15" s="12" t="s">
        <v>34</v>
      </c>
      <c r="C15" s="37">
        <f>+C10+C14</f>
        <v>16129</v>
      </c>
      <c r="D15" s="37">
        <f t="shared" ref="D15:K15" si="2">+D10+D14</f>
        <v>19739</v>
      </c>
      <c r="E15" s="38">
        <f t="shared" si="2"/>
        <v>19739</v>
      </c>
      <c r="F15" s="39">
        <f t="shared" si="2"/>
        <v>19339</v>
      </c>
      <c r="G15" s="37">
        <f t="shared" si="2"/>
        <v>19339</v>
      </c>
      <c r="H15" s="40">
        <f t="shared" si="2"/>
        <v>21000</v>
      </c>
      <c r="I15" s="41">
        <f t="shared" si="2"/>
        <v>20600</v>
      </c>
      <c r="J15" s="37">
        <f t="shared" si="2"/>
        <v>20600</v>
      </c>
      <c r="K15" s="38">
        <f t="shared" si="2"/>
        <v>20600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12872</v>
      </c>
      <c r="D17" s="19">
        <v>13432</v>
      </c>
      <c r="E17" s="20">
        <v>13432</v>
      </c>
      <c r="F17" s="21">
        <v>13432</v>
      </c>
      <c r="G17" s="19">
        <v>13432</v>
      </c>
      <c r="H17" s="22">
        <v>13432</v>
      </c>
      <c r="I17" s="23">
        <v>14232</v>
      </c>
      <c r="J17" s="19">
        <v>14232</v>
      </c>
      <c r="K17" s="20">
        <v>14232</v>
      </c>
    </row>
    <row r="18" spans="1:11" ht="13.5" x14ac:dyDescent="0.25">
      <c r="A18" s="24" t="s">
        <v>37</v>
      </c>
      <c r="B18" s="12" t="s">
        <v>20</v>
      </c>
      <c r="C18" s="19">
        <v>575</v>
      </c>
      <c r="D18" s="19">
        <v>500</v>
      </c>
      <c r="E18" s="20">
        <v>500</v>
      </c>
      <c r="F18" s="21">
        <v>400</v>
      </c>
      <c r="G18" s="19">
        <v>400</v>
      </c>
      <c r="H18" s="22">
        <v>400</v>
      </c>
      <c r="I18" s="23">
        <v>200</v>
      </c>
      <c r="J18" s="19">
        <v>200</v>
      </c>
      <c r="K18" s="20">
        <v>200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152</v>
      </c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13599</v>
      </c>
      <c r="D22" s="26">
        <f t="shared" ref="D22:K22" si="3">SUM(D17:D21)</f>
        <v>13932</v>
      </c>
      <c r="E22" s="27">
        <f t="shared" si="3"/>
        <v>13932</v>
      </c>
      <c r="F22" s="28">
        <f t="shared" si="3"/>
        <v>13832</v>
      </c>
      <c r="G22" s="26">
        <f t="shared" si="3"/>
        <v>13832</v>
      </c>
      <c r="H22" s="29">
        <f t="shared" si="3"/>
        <v>13832</v>
      </c>
      <c r="I22" s="30">
        <f t="shared" si="3"/>
        <v>14432</v>
      </c>
      <c r="J22" s="26">
        <f t="shared" si="3"/>
        <v>14432</v>
      </c>
      <c r="K22" s="27">
        <f t="shared" si="3"/>
        <v>14432</v>
      </c>
    </row>
    <row r="23" spans="1:11" ht="13.5" x14ac:dyDescent="0.25">
      <c r="A23" s="24" t="s">
        <v>41</v>
      </c>
      <c r="B23" s="12" t="s">
        <v>20</v>
      </c>
      <c r="C23" s="19">
        <v>7</v>
      </c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12</v>
      </c>
      <c r="D25" s="19">
        <v>400</v>
      </c>
      <c r="E25" s="20">
        <v>400</v>
      </c>
      <c r="F25" s="21">
        <v>400</v>
      </c>
      <c r="G25" s="19">
        <v>400</v>
      </c>
      <c r="H25" s="22">
        <v>400</v>
      </c>
      <c r="I25" s="23">
        <v>400</v>
      </c>
      <c r="J25" s="19">
        <v>400</v>
      </c>
      <c r="K25" s="20">
        <v>400</v>
      </c>
    </row>
    <row r="26" spans="1:11" ht="13.5" x14ac:dyDescent="0.25">
      <c r="A26" s="25" t="s">
        <v>32</v>
      </c>
      <c r="B26" s="12" t="s">
        <v>20</v>
      </c>
      <c r="C26" s="31">
        <f>SUM(C23:C25)</f>
        <v>19</v>
      </c>
      <c r="D26" s="31">
        <f t="shared" ref="D26:K26" si="4">SUM(D23:D25)</f>
        <v>400</v>
      </c>
      <c r="E26" s="32">
        <f t="shared" si="4"/>
        <v>400</v>
      </c>
      <c r="F26" s="33">
        <f t="shared" si="4"/>
        <v>400</v>
      </c>
      <c r="G26" s="31">
        <f t="shared" si="4"/>
        <v>400</v>
      </c>
      <c r="H26" s="34">
        <f t="shared" si="4"/>
        <v>400</v>
      </c>
      <c r="I26" s="35">
        <f t="shared" si="4"/>
        <v>400</v>
      </c>
      <c r="J26" s="31">
        <f t="shared" si="4"/>
        <v>400</v>
      </c>
      <c r="K26" s="32">
        <f t="shared" si="4"/>
        <v>400</v>
      </c>
    </row>
    <row r="27" spans="1:11" ht="13.5" x14ac:dyDescent="0.25">
      <c r="A27" s="36" t="s">
        <v>33</v>
      </c>
      <c r="B27" s="12" t="s">
        <v>34</v>
      </c>
      <c r="C27" s="37">
        <f>+C22+C26</f>
        <v>13618</v>
      </c>
      <c r="D27" s="37">
        <f t="shared" ref="D27:K27" si="5">+D22+D26</f>
        <v>14332</v>
      </c>
      <c r="E27" s="38">
        <f t="shared" si="5"/>
        <v>14332</v>
      </c>
      <c r="F27" s="39">
        <f t="shared" si="5"/>
        <v>14232</v>
      </c>
      <c r="G27" s="37">
        <f t="shared" si="5"/>
        <v>14232</v>
      </c>
      <c r="H27" s="40">
        <f t="shared" si="5"/>
        <v>14232</v>
      </c>
      <c r="I27" s="41">
        <f t="shared" si="5"/>
        <v>14832</v>
      </c>
      <c r="J27" s="37">
        <f t="shared" si="5"/>
        <v>14832</v>
      </c>
      <c r="K27" s="38">
        <f t="shared" si="5"/>
        <v>14832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12771</v>
      </c>
      <c r="D29" s="19">
        <v>14883</v>
      </c>
      <c r="E29" s="20">
        <v>14883</v>
      </c>
      <c r="F29" s="21">
        <v>14883</v>
      </c>
      <c r="G29" s="19">
        <v>14883</v>
      </c>
      <c r="H29" s="22">
        <v>14883</v>
      </c>
      <c r="I29" s="23">
        <v>15283</v>
      </c>
      <c r="J29" s="19">
        <v>15283</v>
      </c>
      <c r="K29" s="20">
        <v>15283</v>
      </c>
    </row>
    <row r="30" spans="1:11" ht="13.5" x14ac:dyDescent="0.25">
      <c r="A30" s="24" t="s">
        <v>46</v>
      </c>
      <c r="B30" s="12" t="s">
        <v>20</v>
      </c>
      <c r="C30" s="19"/>
      <c r="D30" s="19">
        <v>3030</v>
      </c>
      <c r="E30" s="20">
        <v>3030</v>
      </c>
      <c r="F30" s="21">
        <v>3030</v>
      </c>
      <c r="G30" s="19">
        <v>3030</v>
      </c>
      <c r="H30" s="22">
        <v>3030</v>
      </c>
      <c r="I30" s="23">
        <v>3600</v>
      </c>
      <c r="J30" s="19">
        <v>3600</v>
      </c>
      <c r="K30" s="20">
        <v>3600</v>
      </c>
    </row>
    <row r="31" spans="1:11" ht="13.5" x14ac:dyDescent="0.25">
      <c r="A31" s="25" t="s">
        <v>27</v>
      </c>
      <c r="B31" s="12" t="s">
        <v>20</v>
      </c>
      <c r="C31" s="26">
        <f>SUM(C29:C30)</f>
        <v>12771</v>
      </c>
      <c r="D31" s="26">
        <f t="shared" ref="D31:K31" si="6">SUM(D29:D30)</f>
        <v>17913</v>
      </c>
      <c r="E31" s="27">
        <f t="shared" si="6"/>
        <v>17913</v>
      </c>
      <c r="F31" s="28">
        <f t="shared" si="6"/>
        <v>17913</v>
      </c>
      <c r="G31" s="26">
        <f t="shared" si="6"/>
        <v>17913</v>
      </c>
      <c r="H31" s="29">
        <f t="shared" si="6"/>
        <v>17913</v>
      </c>
      <c r="I31" s="30">
        <f t="shared" si="6"/>
        <v>18883</v>
      </c>
      <c r="J31" s="26">
        <f t="shared" si="6"/>
        <v>18883</v>
      </c>
      <c r="K31" s="27">
        <f t="shared" si="6"/>
        <v>18883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12771</v>
      </c>
      <c r="D36" s="37">
        <f t="shared" ref="D36:K36" si="8">+D31+D35</f>
        <v>17913</v>
      </c>
      <c r="E36" s="38">
        <f t="shared" si="8"/>
        <v>17913</v>
      </c>
      <c r="F36" s="39">
        <f t="shared" si="8"/>
        <v>17913</v>
      </c>
      <c r="G36" s="37">
        <f t="shared" si="8"/>
        <v>17913</v>
      </c>
      <c r="H36" s="40">
        <f t="shared" si="8"/>
        <v>17913</v>
      </c>
      <c r="I36" s="41">
        <f t="shared" si="8"/>
        <v>18883</v>
      </c>
      <c r="J36" s="37">
        <f t="shared" si="8"/>
        <v>18883</v>
      </c>
      <c r="K36" s="38">
        <f t="shared" si="8"/>
        <v>18883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10900</v>
      </c>
      <c r="D38" s="42">
        <v>13077</v>
      </c>
      <c r="E38" s="43">
        <v>13077</v>
      </c>
      <c r="F38" s="44">
        <v>13077</v>
      </c>
      <c r="G38" s="42">
        <v>13077</v>
      </c>
      <c r="H38" s="45">
        <v>13077</v>
      </c>
      <c r="I38" s="46">
        <v>13477</v>
      </c>
      <c r="J38" s="42">
        <v>13477</v>
      </c>
      <c r="K38" s="43">
        <v>13477</v>
      </c>
    </row>
    <row r="39" spans="1:11" ht="13.5" x14ac:dyDescent="0.25">
      <c r="A39" s="25" t="s">
        <v>27</v>
      </c>
      <c r="B39" s="12" t="s">
        <v>20</v>
      </c>
      <c r="C39" s="19">
        <f>+C38</f>
        <v>10900</v>
      </c>
      <c r="D39" s="19">
        <f t="shared" ref="D39:K39" si="9">+D38</f>
        <v>13077</v>
      </c>
      <c r="E39" s="20">
        <f t="shared" si="9"/>
        <v>13077</v>
      </c>
      <c r="F39" s="21">
        <f t="shared" si="9"/>
        <v>13077</v>
      </c>
      <c r="G39" s="19">
        <f t="shared" si="9"/>
        <v>13077</v>
      </c>
      <c r="H39" s="22">
        <f t="shared" si="9"/>
        <v>13077</v>
      </c>
      <c r="I39" s="23">
        <f t="shared" si="9"/>
        <v>13477</v>
      </c>
      <c r="J39" s="19">
        <f t="shared" si="9"/>
        <v>13477</v>
      </c>
      <c r="K39" s="20">
        <f t="shared" si="9"/>
        <v>13477</v>
      </c>
    </row>
    <row r="40" spans="1:11" ht="13.5" x14ac:dyDescent="0.25">
      <c r="A40" s="24" t="s">
        <v>52</v>
      </c>
      <c r="B40" s="12" t="s">
        <v>20</v>
      </c>
      <c r="C40" s="19">
        <v>240</v>
      </c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1748</v>
      </c>
      <c r="D41" s="19">
        <v>1200</v>
      </c>
      <c r="E41" s="20">
        <v>1200</v>
      </c>
      <c r="F41" s="21">
        <v>1200</v>
      </c>
      <c r="G41" s="19">
        <v>1200</v>
      </c>
      <c r="H41" s="22">
        <v>1200</v>
      </c>
      <c r="I41" s="23">
        <v>800</v>
      </c>
      <c r="J41" s="19">
        <v>800</v>
      </c>
      <c r="K41" s="20">
        <v>800</v>
      </c>
    </row>
    <row r="42" spans="1:11" ht="13.5" x14ac:dyDescent="0.25">
      <c r="A42" s="24" t="s">
        <v>54</v>
      </c>
      <c r="B42" s="12" t="s">
        <v>20</v>
      </c>
      <c r="C42" s="19">
        <v>1582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1117</v>
      </c>
      <c r="D44" s="19">
        <v>1600</v>
      </c>
      <c r="E44" s="20">
        <v>1600</v>
      </c>
      <c r="F44" s="21">
        <v>1600</v>
      </c>
      <c r="G44" s="19">
        <v>1600</v>
      </c>
      <c r="H44" s="22">
        <v>1200</v>
      </c>
      <c r="I44" s="23">
        <v>1200</v>
      </c>
      <c r="J44" s="19">
        <v>1200</v>
      </c>
      <c r="K44" s="20">
        <v>1200</v>
      </c>
    </row>
    <row r="45" spans="1:11" ht="13.5" x14ac:dyDescent="0.25">
      <c r="A45" s="25" t="s">
        <v>32</v>
      </c>
      <c r="B45" s="12" t="s">
        <v>20</v>
      </c>
      <c r="C45" s="31">
        <f>SUM(C40:C44)</f>
        <v>4687</v>
      </c>
      <c r="D45" s="31">
        <f t="shared" ref="D45:K45" si="10">SUM(D40:D44)</f>
        <v>2800</v>
      </c>
      <c r="E45" s="32">
        <f t="shared" si="10"/>
        <v>2800</v>
      </c>
      <c r="F45" s="33">
        <f t="shared" si="10"/>
        <v>2800</v>
      </c>
      <c r="G45" s="31">
        <f t="shared" si="10"/>
        <v>2800</v>
      </c>
      <c r="H45" s="34">
        <f t="shared" si="10"/>
        <v>2400</v>
      </c>
      <c r="I45" s="35">
        <f t="shared" si="10"/>
        <v>2000</v>
      </c>
      <c r="J45" s="31">
        <f t="shared" si="10"/>
        <v>2000</v>
      </c>
      <c r="K45" s="32">
        <f t="shared" si="10"/>
        <v>2000</v>
      </c>
    </row>
    <row r="46" spans="1:11" ht="13.5" x14ac:dyDescent="0.25">
      <c r="A46" s="36" t="s">
        <v>33</v>
      </c>
      <c r="B46" s="12" t="s">
        <v>34</v>
      </c>
      <c r="C46" s="37">
        <f>+C39+C45</f>
        <v>15587</v>
      </c>
      <c r="D46" s="37">
        <f t="shared" ref="D46:K46" si="11">+D39+D45</f>
        <v>15877</v>
      </c>
      <c r="E46" s="38">
        <f t="shared" si="11"/>
        <v>15877</v>
      </c>
      <c r="F46" s="39">
        <f t="shared" si="11"/>
        <v>15877</v>
      </c>
      <c r="G46" s="37">
        <f t="shared" si="11"/>
        <v>15877</v>
      </c>
      <c r="H46" s="40">
        <f t="shared" si="11"/>
        <v>15477</v>
      </c>
      <c r="I46" s="41">
        <f t="shared" si="11"/>
        <v>15477</v>
      </c>
      <c r="J46" s="37">
        <f t="shared" si="11"/>
        <v>15477</v>
      </c>
      <c r="K46" s="38">
        <f t="shared" si="11"/>
        <v>15477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7533</v>
      </c>
      <c r="D49" s="19">
        <v>7779</v>
      </c>
      <c r="E49" s="50">
        <v>7779</v>
      </c>
      <c r="F49" s="23">
        <v>7779</v>
      </c>
      <c r="G49" s="19">
        <v>7779</v>
      </c>
      <c r="H49" s="50">
        <v>7774</v>
      </c>
      <c r="I49" s="23">
        <v>7874</v>
      </c>
      <c r="J49" s="19">
        <v>7974</v>
      </c>
      <c r="K49" s="50">
        <v>7974</v>
      </c>
    </row>
    <row r="50" spans="1:11" ht="13.5" x14ac:dyDescent="0.25">
      <c r="A50" s="24" t="s">
        <v>60</v>
      </c>
      <c r="B50" s="12" t="s">
        <v>20</v>
      </c>
      <c r="C50" s="19">
        <v>7533</v>
      </c>
      <c r="D50" s="19">
        <v>7779</v>
      </c>
      <c r="E50" s="50">
        <v>7779</v>
      </c>
      <c r="F50" s="23">
        <v>7779</v>
      </c>
      <c r="G50" s="19">
        <v>7779</v>
      </c>
      <c r="H50" s="50">
        <v>7774</v>
      </c>
      <c r="I50" s="23">
        <v>7874</v>
      </c>
      <c r="J50" s="19">
        <v>7974</v>
      </c>
      <c r="K50" s="50">
        <v>7974</v>
      </c>
    </row>
    <row r="51" spans="1:11" ht="13.5" x14ac:dyDescent="0.25">
      <c r="A51" s="24" t="s">
        <v>61</v>
      </c>
      <c r="B51" s="12" t="s">
        <v>20</v>
      </c>
      <c r="C51" s="19">
        <v>7533</v>
      </c>
      <c r="D51" s="19">
        <v>7779</v>
      </c>
      <c r="E51" s="50">
        <v>7779</v>
      </c>
      <c r="F51" s="23">
        <v>7779</v>
      </c>
      <c r="G51" s="19">
        <v>7779</v>
      </c>
      <c r="H51" s="50">
        <v>7774</v>
      </c>
      <c r="I51" s="23">
        <v>7874</v>
      </c>
      <c r="J51" s="19">
        <v>7974</v>
      </c>
      <c r="K51" s="50">
        <v>7974</v>
      </c>
    </row>
    <row r="52" spans="1:11" ht="13.5" x14ac:dyDescent="0.25">
      <c r="A52" s="51" t="s">
        <v>62</v>
      </c>
      <c r="B52" s="12" t="s">
        <v>20</v>
      </c>
      <c r="C52" s="19">
        <v>7533</v>
      </c>
      <c r="D52" s="19">
        <v>7779</v>
      </c>
      <c r="E52" s="50">
        <v>7779</v>
      </c>
      <c r="F52" s="23">
        <v>7779</v>
      </c>
      <c r="G52" s="19">
        <v>7779</v>
      </c>
      <c r="H52" s="50">
        <v>7774</v>
      </c>
      <c r="I52" s="23">
        <v>7874</v>
      </c>
      <c r="J52" s="19">
        <v>7974</v>
      </c>
      <c r="K52" s="50">
        <v>7974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14028743</v>
      </c>
      <c r="E56" s="56">
        <v>14817234</v>
      </c>
      <c r="F56" s="57">
        <v>16989962</v>
      </c>
      <c r="G56" s="55">
        <v>16989962</v>
      </c>
      <c r="H56" s="58">
        <v>15787445</v>
      </c>
      <c r="I56" s="59">
        <v>17822470</v>
      </c>
      <c r="J56" s="55">
        <v>18642304</v>
      </c>
      <c r="K56" s="56">
        <v>19499850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14028743</v>
      </c>
      <c r="E60" s="68">
        <f t="shared" si="12"/>
        <v>14817234</v>
      </c>
      <c r="F60" s="69">
        <f t="shared" si="12"/>
        <v>16989962</v>
      </c>
      <c r="G60" s="67">
        <f t="shared" si="12"/>
        <v>16989962</v>
      </c>
      <c r="H60" s="70">
        <f t="shared" si="12"/>
        <v>15787445</v>
      </c>
      <c r="I60" s="71">
        <f t="shared" si="12"/>
        <v>17822470</v>
      </c>
      <c r="J60" s="67">
        <f t="shared" si="12"/>
        <v>18642304</v>
      </c>
      <c r="K60" s="68">
        <f t="shared" si="12"/>
        <v>19499850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7034829</v>
      </c>
      <c r="D71" s="55">
        <v>8280338</v>
      </c>
      <c r="E71" s="56">
        <v>8606355</v>
      </c>
      <c r="F71" s="57">
        <v>9004698</v>
      </c>
      <c r="G71" s="55">
        <v>9665486</v>
      </c>
      <c r="H71" s="58">
        <v>8859812</v>
      </c>
      <c r="I71" s="59">
        <v>10139094</v>
      </c>
      <c r="J71" s="55">
        <v>10605494</v>
      </c>
      <c r="K71" s="56">
        <v>11093346</v>
      </c>
    </row>
    <row r="72" spans="1:11" ht="13.5" x14ac:dyDescent="0.25">
      <c r="A72" s="24" t="s">
        <v>83</v>
      </c>
      <c r="B72" s="12" t="s">
        <v>20</v>
      </c>
      <c r="C72" s="55">
        <v>9295293</v>
      </c>
      <c r="D72" s="55">
        <v>9223228</v>
      </c>
      <c r="E72" s="56">
        <v>9902185</v>
      </c>
      <c r="F72" s="57">
        <v>9557448</v>
      </c>
      <c r="G72" s="55">
        <v>9557448</v>
      </c>
      <c r="H72" s="58">
        <v>10484176</v>
      </c>
      <c r="I72" s="59">
        <v>10025763</v>
      </c>
      <c r="J72" s="55">
        <v>10486948</v>
      </c>
      <c r="K72" s="56">
        <v>10969348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1993003</v>
      </c>
      <c r="D74" s="55">
        <v>2158602</v>
      </c>
      <c r="E74" s="56">
        <v>2596888</v>
      </c>
      <c r="F74" s="57">
        <v>3123228</v>
      </c>
      <c r="G74" s="55">
        <v>2810906</v>
      </c>
      <c r="H74" s="58">
        <v>2749827</v>
      </c>
      <c r="I74" s="59">
        <v>3167891</v>
      </c>
      <c r="J74" s="55">
        <v>3665250</v>
      </c>
      <c r="K74" s="56">
        <v>4240694</v>
      </c>
    </row>
    <row r="75" spans="1:11" ht="13.5" x14ac:dyDescent="0.25">
      <c r="A75" s="24" t="s">
        <v>86</v>
      </c>
      <c r="B75" s="12" t="s">
        <v>20</v>
      </c>
      <c r="C75" s="55"/>
      <c r="D75" s="55">
        <v>11712310</v>
      </c>
      <c r="E75" s="56">
        <v>12380810</v>
      </c>
      <c r="F75" s="57">
        <v>14187219</v>
      </c>
      <c r="G75" s="55">
        <v>14187219</v>
      </c>
      <c r="H75" s="58">
        <v>13337965</v>
      </c>
      <c r="I75" s="59">
        <v>14882393</v>
      </c>
      <c r="J75" s="55">
        <v>15566983</v>
      </c>
      <c r="K75" s="56">
        <v>16283064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18323125</v>
      </c>
      <c r="D79" s="88">
        <f t="shared" ref="D79:K79" si="13">SUM(D70:D78)</f>
        <v>31374478</v>
      </c>
      <c r="E79" s="89">
        <f t="shared" si="13"/>
        <v>33486238</v>
      </c>
      <c r="F79" s="90">
        <f t="shared" si="13"/>
        <v>35872593</v>
      </c>
      <c r="G79" s="88">
        <f t="shared" si="13"/>
        <v>36221059</v>
      </c>
      <c r="H79" s="91">
        <f t="shared" si="13"/>
        <v>35431780</v>
      </c>
      <c r="I79" s="92">
        <f t="shared" si="13"/>
        <v>38215141</v>
      </c>
      <c r="J79" s="88">
        <f t="shared" si="13"/>
        <v>40324675</v>
      </c>
      <c r="K79" s="89">
        <f t="shared" si="13"/>
        <v>42586452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>
        <v>3999996</v>
      </c>
      <c r="J59" s="61">
        <v>4200000</v>
      </c>
      <c r="K59" s="62">
        <v>4249600</v>
      </c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3999996</v>
      </c>
      <c r="J60" s="67">
        <f t="shared" si="12"/>
        <v>4200000</v>
      </c>
      <c r="K60" s="68">
        <f t="shared" si="12"/>
        <v>4249600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6659</v>
      </c>
      <c r="D70" s="55">
        <v>8572</v>
      </c>
      <c r="E70" s="56">
        <v>8572</v>
      </c>
      <c r="F70" s="57"/>
      <c r="G70" s="55"/>
      <c r="H70" s="58">
        <v>10313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107267031</v>
      </c>
      <c r="D71" s="55">
        <v>55414777</v>
      </c>
      <c r="E71" s="56">
        <v>30862914</v>
      </c>
      <c r="F71" s="57"/>
      <c r="G71" s="55"/>
      <c r="H71" s="58">
        <v>7751235</v>
      </c>
      <c r="I71" s="59">
        <v>14415648</v>
      </c>
      <c r="J71" s="55">
        <v>14415654</v>
      </c>
      <c r="K71" s="56">
        <v>14415654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107273690</v>
      </c>
      <c r="D79" s="88">
        <f t="shared" ref="D79:K79" si="13">SUM(D70:D78)</f>
        <v>55423349</v>
      </c>
      <c r="E79" s="89">
        <f t="shared" si="13"/>
        <v>30871486</v>
      </c>
      <c r="F79" s="90">
        <f t="shared" si="13"/>
        <v>0</v>
      </c>
      <c r="G79" s="88">
        <f t="shared" si="13"/>
        <v>0</v>
      </c>
      <c r="H79" s="91">
        <f t="shared" si="13"/>
        <v>7761548</v>
      </c>
      <c r="I79" s="92">
        <f t="shared" si="13"/>
        <v>14415648</v>
      </c>
      <c r="J79" s="88">
        <f t="shared" si="13"/>
        <v>14415654</v>
      </c>
      <c r="K79" s="89">
        <f t="shared" si="13"/>
        <v>14415654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156939</v>
      </c>
      <c r="D6" s="19"/>
      <c r="E6" s="20"/>
      <c r="F6" s="21">
        <v>172670</v>
      </c>
      <c r="G6" s="19">
        <v>172670</v>
      </c>
      <c r="H6" s="22">
        <v>172670</v>
      </c>
      <c r="I6" s="23">
        <v>174518</v>
      </c>
      <c r="J6" s="19">
        <v>176385</v>
      </c>
      <c r="K6" s="20">
        <v>184499</v>
      </c>
    </row>
    <row r="7" spans="1:11" ht="13.5" x14ac:dyDescent="0.25">
      <c r="A7" s="24" t="s">
        <v>22</v>
      </c>
      <c r="B7" s="12" t="s">
        <v>20</v>
      </c>
      <c r="C7" s="19">
        <v>33122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2263</v>
      </c>
      <c r="D8" s="19"/>
      <c r="E8" s="20"/>
      <c r="F8" s="21">
        <v>13495</v>
      </c>
      <c r="G8" s="19">
        <v>13495</v>
      </c>
      <c r="H8" s="22">
        <v>13495</v>
      </c>
      <c r="I8" s="23">
        <v>13639</v>
      </c>
      <c r="J8" s="19">
        <v>13785</v>
      </c>
      <c r="K8" s="20">
        <v>14419</v>
      </c>
    </row>
    <row r="9" spans="1:11" ht="13.5" x14ac:dyDescent="0.25">
      <c r="A9" s="24" t="s">
        <v>25</v>
      </c>
      <c r="B9" s="12" t="s">
        <v>26</v>
      </c>
      <c r="C9" s="19">
        <v>2263</v>
      </c>
      <c r="D9" s="19"/>
      <c r="E9" s="20"/>
      <c r="F9" s="21">
        <v>1031</v>
      </c>
      <c r="G9" s="19">
        <v>1031</v>
      </c>
      <c r="H9" s="22">
        <v>1031</v>
      </c>
      <c r="I9" s="23">
        <v>1042</v>
      </c>
      <c r="J9" s="19">
        <v>1053</v>
      </c>
      <c r="K9" s="20">
        <v>1101</v>
      </c>
    </row>
    <row r="10" spans="1:11" ht="13.5" x14ac:dyDescent="0.25">
      <c r="A10" s="25" t="s">
        <v>27</v>
      </c>
      <c r="B10" s="12" t="s">
        <v>20</v>
      </c>
      <c r="C10" s="26">
        <f>SUM(C6:C9)</f>
        <v>194587</v>
      </c>
      <c r="D10" s="26">
        <f t="shared" ref="D10:K10" si="0">SUM(D6:D9)</f>
        <v>0</v>
      </c>
      <c r="E10" s="27">
        <f t="shared" si="0"/>
        <v>0</v>
      </c>
      <c r="F10" s="28">
        <f t="shared" si="0"/>
        <v>187196</v>
      </c>
      <c r="G10" s="26">
        <f t="shared" si="0"/>
        <v>187196</v>
      </c>
      <c r="H10" s="29">
        <f t="shared" si="0"/>
        <v>187196</v>
      </c>
      <c r="I10" s="30">
        <f t="shared" si="0"/>
        <v>189199</v>
      </c>
      <c r="J10" s="26">
        <f t="shared" si="0"/>
        <v>191223</v>
      </c>
      <c r="K10" s="27">
        <f t="shared" si="0"/>
        <v>200019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194587</v>
      </c>
      <c r="D15" s="37">
        <f t="shared" ref="D15:K15" si="2">+D10+D14</f>
        <v>0</v>
      </c>
      <c r="E15" s="38">
        <f t="shared" si="2"/>
        <v>0</v>
      </c>
      <c r="F15" s="39">
        <f t="shared" si="2"/>
        <v>187196</v>
      </c>
      <c r="G15" s="37">
        <f t="shared" si="2"/>
        <v>187196</v>
      </c>
      <c r="H15" s="40">
        <f t="shared" si="2"/>
        <v>187196</v>
      </c>
      <c r="I15" s="41">
        <f t="shared" si="2"/>
        <v>189199</v>
      </c>
      <c r="J15" s="37">
        <f t="shared" si="2"/>
        <v>191223</v>
      </c>
      <c r="K15" s="38">
        <f t="shared" si="2"/>
        <v>200019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136416</v>
      </c>
      <c r="D17" s="19"/>
      <c r="E17" s="20"/>
      <c r="F17" s="21">
        <v>171322</v>
      </c>
      <c r="G17" s="19">
        <v>171322</v>
      </c>
      <c r="H17" s="22">
        <v>171322</v>
      </c>
      <c r="I17" s="23">
        <v>171322</v>
      </c>
      <c r="J17" s="19">
        <v>171322</v>
      </c>
      <c r="K17" s="20">
        <v>179283</v>
      </c>
    </row>
    <row r="18" spans="1:11" ht="13.5" x14ac:dyDescent="0.25">
      <c r="A18" s="24" t="s">
        <v>37</v>
      </c>
      <c r="B18" s="12" t="s">
        <v>20</v>
      </c>
      <c r="C18" s="19">
        <v>234</v>
      </c>
      <c r="D18" s="19"/>
      <c r="E18" s="20"/>
      <c r="F18" s="21">
        <v>288</v>
      </c>
      <c r="G18" s="19">
        <v>288</v>
      </c>
      <c r="H18" s="22">
        <v>288</v>
      </c>
      <c r="I18" s="23">
        <v>288</v>
      </c>
      <c r="J18" s="19">
        <v>288</v>
      </c>
      <c r="K18" s="20">
        <v>301</v>
      </c>
    </row>
    <row r="19" spans="1:11" ht="13.5" x14ac:dyDescent="0.25">
      <c r="A19" s="24" t="s">
        <v>38</v>
      </c>
      <c r="B19" s="12" t="s">
        <v>20</v>
      </c>
      <c r="C19" s="19">
        <v>667</v>
      </c>
      <c r="D19" s="19"/>
      <c r="E19" s="20"/>
      <c r="F19" s="21">
        <v>745</v>
      </c>
      <c r="G19" s="19">
        <v>745</v>
      </c>
      <c r="H19" s="22">
        <v>745</v>
      </c>
      <c r="I19" s="23">
        <v>745</v>
      </c>
      <c r="J19" s="19">
        <v>745</v>
      </c>
      <c r="K19" s="20">
        <v>779</v>
      </c>
    </row>
    <row r="20" spans="1:11" ht="13.5" x14ac:dyDescent="0.25">
      <c r="A20" s="24" t="s">
        <v>39</v>
      </c>
      <c r="B20" s="12" t="s">
        <v>20</v>
      </c>
      <c r="C20" s="19">
        <v>3009</v>
      </c>
      <c r="D20" s="19"/>
      <c r="E20" s="20"/>
      <c r="F20" s="21">
        <v>4066</v>
      </c>
      <c r="G20" s="19">
        <v>4066</v>
      </c>
      <c r="H20" s="22">
        <v>4066</v>
      </c>
      <c r="I20" s="23">
        <v>4066</v>
      </c>
      <c r="J20" s="19">
        <v>4066</v>
      </c>
      <c r="K20" s="20">
        <v>4253</v>
      </c>
    </row>
    <row r="21" spans="1:11" ht="13.5" x14ac:dyDescent="0.25">
      <c r="A21" s="24" t="s">
        <v>40</v>
      </c>
      <c r="B21" s="12" t="s">
        <v>20</v>
      </c>
      <c r="C21" s="19">
        <v>1244</v>
      </c>
      <c r="D21" s="19"/>
      <c r="E21" s="20"/>
      <c r="F21" s="21">
        <v>23660</v>
      </c>
      <c r="G21" s="19">
        <v>23660</v>
      </c>
      <c r="H21" s="22">
        <v>23660</v>
      </c>
      <c r="I21" s="23">
        <v>23660</v>
      </c>
      <c r="J21" s="19">
        <v>23660</v>
      </c>
      <c r="K21" s="20">
        <v>24748</v>
      </c>
    </row>
    <row r="22" spans="1:11" ht="13.5" x14ac:dyDescent="0.25">
      <c r="A22" s="25" t="s">
        <v>27</v>
      </c>
      <c r="B22" s="12" t="s">
        <v>20</v>
      </c>
      <c r="C22" s="26">
        <f>SUM(C17:C21)</f>
        <v>141570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200081</v>
      </c>
      <c r="G22" s="26">
        <f t="shared" si="3"/>
        <v>200081</v>
      </c>
      <c r="H22" s="29">
        <f t="shared" si="3"/>
        <v>200081</v>
      </c>
      <c r="I22" s="30">
        <f t="shared" si="3"/>
        <v>200081</v>
      </c>
      <c r="J22" s="26">
        <f t="shared" si="3"/>
        <v>200081</v>
      </c>
      <c r="K22" s="27">
        <f t="shared" si="3"/>
        <v>209364</v>
      </c>
    </row>
    <row r="23" spans="1:11" ht="13.5" x14ac:dyDescent="0.25">
      <c r="A23" s="24" t="s">
        <v>41</v>
      </c>
      <c r="B23" s="12" t="s">
        <v>20</v>
      </c>
      <c r="C23" s="19">
        <v>1083</v>
      </c>
      <c r="D23" s="19"/>
      <c r="E23" s="20"/>
      <c r="F23" s="21">
        <v>1070</v>
      </c>
      <c r="G23" s="19">
        <v>1070</v>
      </c>
      <c r="H23" s="22">
        <v>1070</v>
      </c>
      <c r="I23" s="23">
        <v>1070</v>
      </c>
      <c r="J23" s="19">
        <v>1070</v>
      </c>
      <c r="K23" s="20">
        <v>1119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3877</v>
      </c>
      <c r="D25" s="19"/>
      <c r="E25" s="20"/>
      <c r="F25" s="21">
        <v>3900</v>
      </c>
      <c r="G25" s="19">
        <v>3900</v>
      </c>
      <c r="H25" s="22">
        <v>3900</v>
      </c>
      <c r="I25" s="23">
        <v>3900</v>
      </c>
      <c r="J25" s="19">
        <v>3900</v>
      </c>
      <c r="K25" s="20">
        <v>4079</v>
      </c>
    </row>
    <row r="26" spans="1:11" ht="13.5" x14ac:dyDescent="0.25">
      <c r="A26" s="25" t="s">
        <v>32</v>
      </c>
      <c r="B26" s="12" t="s">
        <v>20</v>
      </c>
      <c r="C26" s="31">
        <f>SUM(C23:C25)</f>
        <v>4960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4970</v>
      </c>
      <c r="G26" s="31">
        <f t="shared" si="4"/>
        <v>4970</v>
      </c>
      <c r="H26" s="34">
        <f t="shared" si="4"/>
        <v>4970</v>
      </c>
      <c r="I26" s="35">
        <f t="shared" si="4"/>
        <v>4970</v>
      </c>
      <c r="J26" s="31">
        <f t="shared" si="4"/>
        <v>4970</v>
      </c>
      <c r="K26" s="32">
        <f t="shared" si="4"/>
        <v>5198</v>
      </c>
    </row>
    <row r="27" spans="1:11" ht="13.5" x14ac:dyDescent="0.25">
      <c r="A27" s="36" t="s">
        <v>33</v>
      </c>
      <c r="B27" s="12" t="s">
        <v>34</v>
      </c>
      <c r="C27" s="37">
        <f>+C22+C26</f>
        <v>146530</v>
      </c>
      <c r="D27" s="37">
        <f t="shared" ref="D27:K27" si="5">+D22+D26</f>
        <v>0</v>
      </c>
      <c r="E27" s="38">
        <f t="shared" si="5"/>
        <v>0</v>
      </c>
      <c r="F27" s="39">
        <f t="shared" si="5"/>
        <v>205051</v>
      </c>
      <c r="G27" s="37">
        <f t="shared" si="5"/>
        <v>205051</v>
      </c>
      <c r="H27" s="40">
        <f t="shared" si="5"/>
        <v>205051</v>
      </c>
      <c r="I27" s="41">
        <f t="shared" si="5"/>
        <v>205051</v>
      </c>
      <c r="J27" s="37">
        <f t="shared" si="5"/>
        <v>205051</v>
      </c>
      <c r="K27" s="38">
        <f t="shared" si="5"/>
        <v>214562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154633</v>
      </c>
      <c r="D29" s="19"/>
      <c r="E29" s="20"/>
      <c r="F29" s="21">
        <v>123207</v>
      </c>
      <c r="G29" s="19">
        <v>123207</v>
      </c>
      <c r="H29" s="22">
        <v>123207</v>
      </c>
      <c r="I29" s="23">
        <v>123707</v>
      </c>
      <c r="J29" s="19">
        <v>126407</v>
      </c>
      <c r="K29" s="20">
        <v>132222</v>
      </c>
    </row>
    <row r="30" spans="1:11" ht="13.5" x14ac:dyDescent="0.25">
      <c r="A30" s="24" t="s">
        <v>46</v>
      </c>
      <c r="B30" s="12" t="s">
        <v>20</v>
      </c>
      <c r="C30" s="19">
        <v>25357</v>
      </c>
      <c r="D30" s="19"/>
      <c r="E30" s="20"/>
      <c r="F30" s="21">
        <v>53067</v>
      </c>
      <c r="G30" s="19">
        <v>53067</v>
      </c>
      <c r="H30" s="22">
        <v>53067</v>
      </c>
      <c r="I30" s="23">
        <v>55767</v>
      </c>
      <c r="J30" s="19">
        <v>56267</v>
      </c>
      <c r="K30" s="20">
        <v>58855</v>
      </c>
    </row>
    <row r="31" spans="1:11" ht="13.5" x14ac:dyDescent="0.25">
      <c r="A31" s="25" t="s">
        <v>27</v>
      </c>
      <c r="B31" s="12" t="s">
        <v>20</v>
      </c>
      <c r="C31" s="26">
        <f>SUM(C29:C30)</f>
        <v>179990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176274</v>
      </c>
      <c r="G31" s="26">
        <f t="shared" si="6"/>
        <v>176274</v>
      </c>
      <c r="H31" s="29">
        <f t="shared" si="6"/>
        <v>176274</v>
      </c>
      <c r="I31" s="30">
        <f t="shared" si="6"/>
        <v>179474</v>
      </c>
      <c r="J31" s="26">
        <f t="shared" si="6"/>
        <v>182674</v>
      </c>
      <c r="K31" s="27">
        <f t="shared" si="6"/>
        <v>191077</v>
      </c>
    </row>
    <row r="32" spans="1:11" ht="13.5" x14ac:dyDescent="0.25">
      <c r="A32" s="24" t="s">
        <v>47</v>
      </c>
      <c r="B32" s="12" t="s">
        <v>20</v>
      </c>
      <c r="C32" s="19">
        <v>154633</v>
      </c>
      <c r="D32" s="19"/>
      <c r="E32" s="20"/>
      <c r="F32" s="21">
        <v>4491</v>
      </c>
      <c r="G32" s="19">
        <v>4491</v>
      </c>
      <c r="H32" s="22">
        <v>4491</v>
      </c>
      <c r="I32" s="23">
        <v>4601</v>
      </c>
      <c r="J32" s="19">
        <v>4715</v>
      </c>
      <c r="K32" s="20">
        <v>4932</v>
      </c>
    </row>
    <row r="33" spans="1:11" ht="13.5" x14ac:dyDescent="0.25">
      <c r="A33" s="24" t="s">
        <v>48</v>
      </c>
      <c r="B33" s="12" t="s">
        <v>20</v>
      </c>
      <c r="C33" s="19">
        <v>25357</v>
      </c>
      <c r="D33" s="19"/>
      <c r="E33" s="20"/>
      <c r="F33" s="21">
        <v>15703</v>
      </c>
      <c r="G33" s="19">
        <v>15703</v>
      </c>
      <c r="H33" s="22">
        <v>15703</v>
      </c>
      <c r="I33" s="23">
        <v>15850</v>
      </c>
      <c r="J33" s="19">
        <v>15955</v>
      </c>
      <c r="K33" s="20">
        <v>16689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179990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20194</v>
      </c>
      <c r="G35" s="31">
        <f t="shared" si="7"/>
        <v>20194</v>
      </c>
      <c r="H35" s="34">
        <f t="shared" si="7"/>
        <v>20194</v>
      </c>
      <c r="I35" s="35">
        <f t="shared" si="7"/>
        <v>20451</v>
      </c>
      <c r="J35" s="31">
        <f t="shared" si="7"/>
        <v>20670</v>
      </c>
      <c r="K35" s="32">
        <f t="shared" si="7"/>
        <v>21621</v>
      </c>
    </row>
    <row r="36" spans="1:11" ht="13.5" x14ac:dyDescent="0.25">
      <c r="A36" s="36" t="s">
        <v>33</v>
      </c>
      <c r="B36" s="12" t="s">
        <v>34</v>
      </c>
      <c r="C36" s="37">
        <f>+C31+C35</f>
        <v>359980</v>
      </c>
      <c r="D36" s="37">
        <f t="shared" ref="D36:K36" si="8">+D31+D35</f>
        <v>0</v>
      </c>
      <c r="E36" s="38">
        <f t="shared" si="8"/>
        <v>0</v>
      </c>
      <c r="F36" s="39">
        <f t="shared" si="8"/>
        <v>196468</v>
      </c>
      <c r="G36" s="37">
        <f t="shared" si="8"/>
        <v>196468</v>
      </c>
      <c r="H36" s="40">
        <f t="shared" si="8"/>
        <v>196468</v>
      </c>
      <c r="I36" s="41">
        <f t="shared" si="8"/>
        <v>199925</v>
      </c>
      <c r="J36" s="37">
        <f t="shared" si="8"/>
        <v>203344</v>
      </c>
      <c r="K36" s="38">
        <f t="shared" si="8"/>
        <v>212698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170047</v>
      </c>
      <c r="G38" s="42">
        <v>170047</v>
      </c>
      <c r="H38" s="45">
        <v>170047</v>
      </c>
      <c r="I38" s="46">
        <v>170181</v>
      </c>
      <c r="J38" s="42">
        <v>170798</v>
      </c>
      <c r="K38" s="43">
        <v>178655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170047</v>
      </c>
      <c r="G39" s="19">
        <f t="shared" si="9"/>
        <v>170047</v>
      </c>
      <c r="H39" s="22">
        <f t="shared" si="9"/>
        <v>170047</v>
      </c>
      <c r="I39" s="23">
        <f t="shared" si="9"/>
        <v>170181</v>
      </c>
      <c r="J39" s="19">
        <f t="shared" si="9"/>
        <v>170798</v>
      </c>
      <c r="K39" s="20">
        <f t="shared" si="9"/>
        <v>178655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5716</v>
      </c>
      <c r="D41" s="19"/>
      <c r="E41" s="20"/>
      <c r="F41" s="21">
        <v>8518</v>
      </c>
      <c r="G41" s="19">
        <v>8518</v>
      </c>
      <c r="H41" s="22">
        <v>8518</v>
      </c>
      <c r="I41" s="23">
        <v>8518</v>
      </c>
      <c r="J41" s="19">
        <v>8518</v>
      </c>
      <c r="K41" s="20">
        <v>8910</v>
      </c>
    </row>
    <row r="42" spans="1:11" ht="13.5" x14ac:dyDescent="0.25">
      <c r="A42" s="24" t="s">
        <v>54</v>
      </c>
      <c r="B42" s="12" t="s">
        <v>20</v>
      </c>
      <c r="C42" s="19">
        <v>2430</v>
      </c>
      <c r="D42" s="19"/>
      <c r="E42" s="20"/>
      <c r="F42" s="21">
        <v>3564</v>
      </c>
      <c r="G42" s="19">
        <v>3564</v>
      </c>
      <c r="H42" s="22">
        <v>3564</v>
      </c>
      <c r="I42" s="23">
        <v>6985</v>
      </c>
      <c r="J42" s="19">
        <v>5538</v>
      </c>
      <c r="K42" s="20">
        <v>5793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8146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12082</v>
      </c>
      <c r="G45" s="31">
        <f t="shared" si="10"/>
        <v>12082</v>
      </c>
      <c r="H45" s="34">
        <f t="shared" si="10"/>
        <v>12082</v>
      </c>
      <c r="I45" s="35">
        <f t="shared" si="10"/>
        <v>15503</v>
      </c>
      <c r="J45" s="31">
        <f t="shared" si="10"/>
        <v>14056</v>
      </c>
      <c r="K45" s="32">
        <f t="shared" si="10"/>
        <v>14703</v>
      </c>
    </row>
    <row r="46" spans="1:11" ht="13.5" x14ac:dyDescent="0.25">
      <c r="A46" s="36" t="s">
        <v>33</v>
      </c>
      <c r="B46" s="12" t="s">
        <v>34</v>
      </c>
      <c r="C46" s="37">
        <f>+C39+C45</f>
        <v>8146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182129</v>
      </c>
      <c r="G46" s="37">
        <f t="shared" si="11"/>
        <v>182129</v>
      </c>
      <c r="H46" s="40">
        <f t="shared" si="11"/>
        <v>182129</v>
      </c>
      <c r="I46" s="41">
        <f t="shared" si="11"/>
        <v>185684</v>
      </c>
      <c r="J46" s="37">
        <f t="shared" si="11"/>
        <v>184854</v>
      </c>
      <c r="K46" s="38">
        <f t="shared" si="11"/>
        <v>193358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37569968</v>
      </c>
      <c r="D50" s="19"/>
      <c r="E50" s="50"/>
      <c r="F50" s="23">
        <v>49179946</v>
      </c>
      <c r="G50" s="19">
        <v>49179946</v>
      </c>
      <c r="H50" s="50">
        <v>49179946</v>
      </c>
      <c r="I50" s="23">
        <v>51393044</v>
      </c>
      <c r="J50" s="19">
        <v>53757124</v>
      </c>
      <c r="K50" s="50">
        <v>56229952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54223019</v>
      </c>
      <c r="D55" s="55">
        <v>74795139</v>
      </c>
      <c r="E55" s="56">
        <v>42712730</v>
      </c>
      <c r="F55" s="57">
        <v>101730090</v>
      </c>
      <c r="G55" s="55">
        <v>101730090</v>
      </c>
      <c r="H55" s="58">
        <v>66163086</v>
      </c>
      <c r="I55" s="59">
        <v>107732165</v>
      </c>
      <c r="J55" s="55">
        <v>112687845</v>
      </c>
      <c r="K55" s="56">
        <v>117871487</v>
      </c>
    </row>
    <row r="56" spans="1:11" ht="13.5" x14ac:dyDescent="0.25">
      <c r="A56" s="24" t="s">
        <v>66</v>
      </c>
      <c r="B56" s="12" t="s">
        <v>20</v>
      </c>
      <c r="C56" s="55">
        <v>20907551</v>
      </c>
      <c r="D56" s="55">
        <v>23605098</v>
      </c>
      <c r="E56" s="56">
        <v>16734747</v>
      </c>
      <c r="F56" s="57">
        <v>26001250</v>
      </c>
      <c r="G56" s="55">
        <v>26001250</v>
      </c>
      <c r="H56" s="58">
        <v>22575579</v>
      </c>
      <c r="I56" s="59">
        <v>27535324</v>
      </c>
      <c r="J56" s="55">
        <v>28801949</v>
      </c>
      <c r="K56" s="56">
        <v>30126839</v>
      </c>
    </row>
    <row r="57" spans="1:11" ht="13.5" x14ac:dyDescent="0.25">
      <c r="A57" s="24" t="s">
        <v>67</v>
      </c>
      <c r="B57" s="12" t="s">
        <v>20</v>
      </c>
      <c r="C57" s="55">
        <v>10975506</v>
      </c>
      <c r="D57" s="55">
        <v>28789472</v>
      </c>
      <c r="E57" s="56">
        <v>31452058</v>
      </c>
      <c r="F57" s="57">
        <v>37066270</v>
      </c>
      <c r="G57" s="55">
        <v>37066270</v>
      </c>
      <c r="H57" s="58">
        <v>32337464</v>
      </c>
      <c r="I57" s="59">
        <v>40488044</v>
      </c>
      <c r="J57" s="55">
        <v>42350495</v>
      </c>
      <c r="K57" s="56">
        <v>44298618</v>
      </c>
    </row>
    <row r="58" spans="1:11" ht="13.5" x14ac:dyDescent="0.25">
      <c r="A58" s="24" t="s">
        <v>68</v>
      </c>
      <c r="B58" s="12" t="s">
        <v>20</v>
      </c>
      <c r="C58" s="55">
        <v>37569968</v>
      </c>
      <c r="D58" s="55">
        <v>47511112</v>
      </c>
      <c r="E58" s="56">
        <v>32809310</v>
      </c>
      <c r="F58" s="57">
        <v>30000000</v>
      </c>
      <c r="G58" s="55">
        <v>30000000</v>
      </c>
      <c r="H58" s="58">
        <v>44645242</v>
      </c>
      <c r="I58" s="59">
        <v>32000000</v>
      </c>
      <c r="J58" s="55">
        <v>33472000</v>
      </c>
      <c r="K58" s="56">
        <v>35011712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123676044</v>
      </c>
      <c r="D60" s="67">
        <f t="shared" ref="D60:K60" si="12">SUM(D55:D59)</f>
        <v>174700821</v>
      </c>
      <c r="E60" s="68">
        <f t="shared" si="12"/>
        <v>123708845</v>
      </c>
      <c r="F60" s="69">
        <f t="shared" si="12"/>
        <v>194797610</v>
      </c>
      <c r="G60" s="67">
        <f t="shared" si="12"/>
        <v>194797610</v>
      </c>
      <c r="H60" s="70">
        <f t="shared" si="12"/>
        <v>165721371</v>
      </c>
      <c r="I60" s="71">
        <f t="shared" si="12"/>
        <v>207755533</v>
      </c>
      <c r="J60" s="67">
        <f t="shared" si="12"/>
        <v>217312289</v>
      </c>
      <c r="K60" s="68">
        <f t="shared" si="12"/>
        <v>227308656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4020</v>
      </c>
      <c r="D63" s="19"/>
      <c r="E63" s="20"/>
      <c r="F63" s="78">
        <v>4190</v>
      </c>
      <c r="G63" s="19">
        <v>4190</v>
      </c>
      <c r="H63" s="22">
        <v>4190</v>
      </c>
      <c r="I63" s="23">
        <v>4250</v>
      </c>
      <c r="J63" s="19">
        <v>4300</v>
      </c>
      <c r="K63" s="20">
        <v>4300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/>
      <c r="E68" s="43"/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70020653</v>
      </c>
      <c r="D70" s="55">
        <v>74312337</v>
      </c>
      <c r="E70" s="56">
        <v>78677609</v>
      </c>
      <c r="F70" s="57">
        <v>70812918</v>
      </c>
      <c r="G70" s="55">
        <v>70812918</v>
      </c>
      <c r="H70" s="58">
        <v>83944612</v>
      </c>
      <c r="I70" s="59">
        <v>75061693</v>
      </c>
      <c r="J70" s="55">
        <v>77699758</v>
      </c>
      <c r="K70" s="56">
        <v>81273947</v>
      </c>
    </row>
    <row r="71" spans="1:11" ht="13.5" x14ac:dyDescent="0.25">
      <c r="A71" s="24" t="s">
        <v>82</v>
      </c>
      <c r="B71" s="12" t="s">
        <v>20</v>
      </c>
      <c r="C71" s="55">
        <v>61292360</v>
      </c>
      <c r="D71" s="55">
        <v>67930135</v>
      </c>
      <c r="E71" s="56">
        <v>66313970</v>
      </c>
      <c r="F71" s="57">
        <v>27120345</v>
      </c>
      <c r="G71" s="55">
        <v>112193644</v>
      </c>
      <c r="H71" s="58">
        <v>81493282</v>
      </c>
      <c r="I71" s="59">
        <v>29803909</v>
      </c>
      <c r="J71" s="55">
        <v>111335688</v>
      </c>
      <c r="K71" s="56">
        <v>116457130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131313013</v>
      </c>
      <c r="D79" s="88">
        <f t="shared" ref="D79:K79" si="13">SUM(D70:D78)</f>
        <v>142242472</v>
      </c>
      <c r="E79" s="89">
        <f t="shared" si="13"/>
        <v>144991579</v>
      </c>
      <c r="F79" s="90">
        <f t="shared" si="13"/>
        <v>97933263</v>
      </c>
      <c r="G79" s="88">
        <f t="shared" si="13"/>
        <v>183006562</v>
      </c>
      <c r="H79" s="91">
        <f t="shared" si="13"/>
        <v>165437894</v>
      </c>
      <c r="I79" s="92">
        <f t="shared" si="13"/>
        <v>104865602</v>
      </c>
      <c r="J79" s="88">
        <f t="shared" si="13"/>
        <v>189035446</v>
      </c>
      <c r="K79" s="89">
        <f t="shared" si="13"/>
        <v>197731077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1554420</v>
      </c>
      <c r="D55" s="55">
        <v>2640908</v>
      </c>
      <c r="E55" s="56">
        <v>2594998</v>
      </c>
      <c r="F55" s="57">
        <v>-74400120</v>
      </c>
      <c r="G55" s="55">
        <v>-51336083</v>
      </c>
      <c r="H55" s="58">
        <v>3784060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8076797</v>
      </c>
      <c r="D56" s="55">
        <v>7757094</v>
      </c>
      <c r="E56" s="56">
        <v>1777791</v>
      </c>
      <c r="F56" s="57">
        <v>-40041196</v>
      </c>
      <c r="G56" s="55">
        <v>-40041196</v>
      </c>
      <c r="H56" s="58">
        <v>5969061</v>
      </c>
      <c r="I56" s="59">
        <v>-42003215</v>
      </c>
      <c r="J56" s="55">
        <v>-44061373</v>
      </c>
      <c r="K56" s="56">
        <v>-45783504</v>
      </c>
    </row>
    <row r="57" spans="1:11" ht="13.5" x14ac:dyDescent="0.25">
      <c r="A57" s="24" t="s">
        <v>67</v>
      </c>
      <c r="B57" s="12" t="s">
        <v>20</v>
      </c>
      <c r="C57" s="55">
        <v>5963</v>
      </c>
      <c r="D57" s="55">
        <v>4600</v>
      </c>
      <c r="E57" s="56">
        <v>1360</v>
      </c>
      <c r="F57" s="57"/>
      <c r="G57" s="55"/>
      <c r="H57" s="58">
        <v>4086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4313468</v>
      </c>
      <c r="D58" s="55">
        <v>4137994</v>
      </c>
      <c r="E58" s="56">
        <v>939873</v>
      </c>
      <c r="F58" s="57">
        <v>-19034997</v>
      </c>
      <c r="G58" s="55">
        <v>-19946666</v>
      </c>
      <c r="H58" s="58">
        <v>3157705</v>
      </c>
      <c r="I58" s="59">
        <v>-20924052</v>
      </c>
      <c r="J58" s="55">
        <v>-21949331</v>
      </c>
      <c r="K58" s="56">
        <v>-22807217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13950648</v>
      </c>
      <c r="D60" s="67">
        <f t="shared" ref="D60:K60" si="12">SUM(D55:D59)</f>
        <v>14540596</v>
      </c>
      <c r="E60" s="68">
        <f t="shared" si="12"/>
        <v>5314022</v>
      </c>
      <c r="F60" s="69">
        <f t="shared" si="12"/>
        <v>-133476313</v>
      </c>
      <c r="G60" s="67">
        <f t="shared" si="12"/>
        <v>-111323945</v>
      </c>
      <c r="H60" s="70">
        <f t="shared" si="12"/>
        <v>12914912</v>
      </c>
      <c r="I60" s="71">
        <f t="shared" si="12"/>
        <v>-62927267</v>
      </c>
      <c r="J60" s="67">
        <f t="shared" si="12"/>
        <v>-66010704</v>
      </c>
      <c r="K60" s="68">
        <f t="shared" si="12"/>
        <v>-68590721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5776187</v>
      </c>
      <c r="D70" s="55">
        <v>6084066</v>
      </c>
      <c r="E70" s="56">
        <v>5701645</v>
      </c>
      <c r="F70" s="57"/>
      <c r="G70" s="55"/>
      <c r="H70" s="58">
        <v>6160297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3097570</v>
      </c>
      <c r="D71" s="55">
        <v>2897486</v>
      </c>
      <c r="E71" s="56">
        <v>461662</v>
      </c>
      <c r="F71" s="57"/>
      <c r="G71" s="55"/>
      <c r="H71" s="58">
        <v>5954480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8873757</v>
      </c>
      <c r="D79" s="88">
        <f t="shared" ref="D79:K79" si="13">SUM(D70:D78)</f>
        <v>8981552</v>
      </c>
      <c r="E79" s="89">
        <f t="shared" si="13"/>
        <v>6163307</v>
      </c>
      <c r="F79" s="90">
        <f t="shared" si="13"/>
        <v>0</v>
      </c>
      <c r="G79" s="88">
        <f t="shared" si="13"/>
        <v>0</v>
      </c>
      <c r="H79" s="91">
        <f t="shared" si="13"/>
        <v>12114777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8971525</v>
      </c>
      <c r="E55" s="56"/>
      <c r="F55" s="57">
        <v>7886400</v>
      </c>
      <c r="G55" s="55">
        <v>6886400</v>
      </c>
      <c r="H55" s="58">
        <v>11232009</v>
      </c>
      <c r="I55" s="59">
        <v>12375654</v>
      </c>
      <c r="J55" s="55">
        <v>12944934</v>
      </c>
      <c r="K55" s="56">
        <v>13540402</v>
      </c>
    </row>
    <row r="56" spans="1:11" ht="13.5" x14ac:dyDescent="0.25">
      <c r="A56" s="24" t="s">
        <v>66</v>
      </c>
      <c r="B56" s="12" t="s">
        <v>20</v>
      </c>
      <c r="C56" s="55"/>
      <c r="D56" s="55">
        <v>147140</v>
      </c>
      <c r="E56" s="56"/>
      <c r="F56" s="57">
        <v>13470543</v>
      </c>
      <c r="G56" s="55">
        <v>20470545</v>
      </c>
      <c r="H56" s="58">
        <v>21243458</v>
      </c>
      <c r="I56" s="59">
        <v>23421747</v>
      </c>
      <c r="J56" s="55">
        <v>24499147</v>
      </c>
      <c r="K56" s="56">
        <v>25626108</v>
      </c>
    </row>
    <row r="57" spans="1:11" ht="13.5" x14ac:dyDescent="0.25">
      <c r="A57" s="24" t="s">
        <v>67</v>
      </c>
      <c r="B57" s="12" t="s">
        <v>20</v>
      </c>
      <c r="C57" s="55"/>
      <c r="D57" s="55">
        <v>20767449</v>
      </c>
      <c r="E57" s="56"/>
      <c r="F57" s="57">
        <v>15885000</v>
      </c>
      <c r="G57" s="55">
        <v>18885000</v>
      </c>
      <c r="H57" s="58">
        <v>20442647</v>
      </c>
      <c r="I57" s="59">
        <v>27270824</v>
      </c>
      <c r="J57" s="55">
        <v>28525282</v>
      </c>
      <c r="K57" s="56">
        <v>29837445</v>
      </c>
    </row>
    <row r="58" spans="1:11" ht="13.5" x14ac:dyDescent="0.25">
      <c r="A58" s="24" t="s">
        <v>68</v>
      </c>
      <c r="B58" s="12" t="s">
        <v>20</v>
      </c>
      <c r="C58" s="55"/>
      <c r="D58" s="55">
        <v>22468586</v>
      </c>
      <c r="E58" s="56"/>
      <c r="F58" s="57">
        <v>18996800</v>
      </c>
      <c r="G58" s="55">
        <v>28996800</v>
      </c>
      <c r="H58" s="58">
        <v>28184078</v>
      </c>
      <c r="I58" s="59">
        <v>31096944</v>
      </c>
      <c r="J58" s="55">
        <v>32527403</v>
      </c>
      <c r="K58" s="56">
        <v>34023664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52354700</v>
      </c>
      <c r="E60" s="68">
        <f t="shared" si="12"/>
        <v>0</v>
      </c>
      <c r="F60" s="69">
        <f t="shared" si="12"/>
        <v>56238743</v>
      </c>
      <c r="G60" s="67">
        <f t="shared" si="12"/>
        <v>75238745</v>
      </c>
      <c r="H60" s="70">
        <f t="shared" si="12"/>
        <v>81102192</v>
      </c>
      <c r="I60" s="71">
        <f t="shared" si="12"/>
        <v>94165169</v>
      </c>
      <c r="J60" s="67">
        <f t="shared" si="12"/>
        <v>98496766</v>
      </c>
      <c r="K60" s="68">
        <f t="shared" si="12"/>
        <v>103027619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11336686</v>
      </c>
      <c r="E71" s="56">
        <v>11726269</v>
      </c>
      <c r="F71" s="57">
        <v>10440000</v>
      </c>
      <c r="G71" s="55">
        <v>10440000</v>
      </c>
      <c r="H71" s="58">
        <v>12767667</v>
      </c>
      <c r="I71" s="59">
        <v>11440000</v>
      </c>
      <c r="J71" s="55">
        <v>12440000</v>
      </c>
      <c r="K71" s="56">
        <v>13440000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>
        <v>9882635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>
        <v>19124433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19795286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>
        <v>24834471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11336686</v>
      </c>
      <c r="E79" s="89">
        <f t="shared" si="13"/>
        <v>85363094</v>
      </c>
      <c r="F79" s="90">
        <f t="shared" si="13"/>
        <v>10440000</v>
      </c>
      <c r="G79" s="88">
        <f t="shared" si="13"/>
        <v>10440000</v>
      </c>
      <c r="H79" s="91">
        <f t="shared" si="13"/>
        <v>12767667</v>
      </c>
      <c r="I79" s="92">
        <f t="shared" si="13"/>
        <v>11440000</v>
      </c>
      <c r="J79" s="88">
        <f t="shared" si="13"/>
        <v>12440000</v>
      </c>
      <c r="K79" s="89">
        <f t="shared" si="13"/>
        <v>13440000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05F7E9-13CA-4D61-A991-19FD4B9C2EBB}"/>
</file>

<file path=customXml/itemProps2.xml><?xml version="1.0" encoding="utf-8"?>
<ds:datastoreItem xmlns:ds="http://schemas.openxmlformats.org/officeDocument/2006/customXml" ds:itemID="{CF812C8A-1FBF-48F1-9CEA-E31A760143BE}"/>
</file>

<file path=customXml/itemProps3.xml><?xml version="1.0" encoding="utf-8"?>
<ds:datastoreItem xmlns:ds="http://schemas.openxmlformats.org/officeDocument/2006/customXml" ds:itemID="{709D7282-0B16-413D-AD0D-0DEFD5A836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2024-08-20T14:41:58Z</dcterms:created>
  <dcterms:modified xsi:type="dcterms:W3CDTF">2024-08-20T14:45:00Z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